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vero\Dropbox\exam\PhD_2year\lecture_intro\EVIEWS\data\"/>
    </mc:Choice>
  </mc:AlternateContent>
  <xr:revisionPtr revIDLastSave="0" documentId="13_ncr:1_{3C067E2A-EE68-45B8-BEFB-045C87380FEA}" xr6:coauthVersionLast="36" xr6:coauthVersionMax="47" xr10:uidLastSave="{00000000-0000-0000-0000-000000000000}"/>
  <bookViews>
    <workbookView xWindow="0" yWindow="0" windowWidth="14380" windowHeight="3980" activeTab="5" xr2:uid="{00000000-000D-0000-FFFF-FFFF00000000}"/>
  </bookViews>
  <sheets>
    <sheet name="Foglio1" sheetId="1" r:id="rId1"/>
    <sheet name="FORECAST REFINITIV" sheetId="5" r:id="rId2"/>
    <sheet name="Foglio4" sheetId="4" r:id="rId3"/>
    <sheet name="Foglio2" sheetId="2" r:id="rId4"/>
    <sheet name="Foglio3" sheetId="3" r:id="rId5"/>
    <sheet name="data" sheetId="6" r:id="rId6"/>
  </sheets>
  <definedNames>
    <definedName name="_xlnm._FilterDatabase" localSheetId="0" hidden="1">Foglio1!$A$1:$E$218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4" i="6" l="1"/>
  <c r="N63" i="4" l="1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62" i="4"/>
  <c r="K109" i="4"/>
  <c r="K173" i="4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" i="1"/>
  <c r="H73" i="4"/>
  <c r="K73" i="4" s="1"/>
  <c r="H74" i="4"/>
  <c r="K74" i="4" s="1"/>
  <c r="H75" i="4"/>
  <c r="K75" i="4" s="1"/>
  <c r="H76" i="4"/>
  <c r="K76" i="4" s="1"/>
  <c r="H77" i="4"/>
  <c r="K77" i="4" s="1"/>
  <c r="H78" i="4"/>
  <c r="K78" i="4" s="1"/>
  <c r="H79" i="4"/>
  <c r="K79" i="4" s="1"/>
  <c r="H80" i="4"/>
  <c r="K80" i="4" s="1"/>
  <c r="H81" i="4"/>
  <c r="K81" i="4" s="1"/>
  <c r="H82" i="4"/>
  <c r="K82" i="4" s="1"/>
  <c r="H83" i="4"/>
  <c r="K83" i="4" s="1"/>
  <c r="H84" i="4"/>
  <c r="K84" i="4" s="1"/>
  <c r="H85" i="4"/>
  <c r="K85" i="4" s="1"/>
  <c r="H86" i="4"/>
  <c r="K86" i="4" s="1"/>
  <c r="H87" i="4"/>
  <c r="K87" i="4" s="1"/>
  <c r="H88" i="4"/>
  <c r="K88" i="4" s="1"/>
  <c r="H89" i="4"/>
  <c r="K89" i="4" s="1"/>
  <c r="H90" i="4"/>
  <c r="K90" i="4" s="1"/>
  <c r="H91" i="4"/>
  <c r="K91" i="4" s="1"/>
  <c r="H92" i="4"/>
  <c r="K92" i="4" s="1"/>
  <c r="H93" i="4"/>
  <c r="K93" i="4" s="1"/>
  <c r="H94" i="4"/>
  <c r="K94" i="4" s="1"/>
  <c r="H95" i="4"/>
  <c r="K95" i="4" s="1"/>
  <c r="H96" i="4"/>
  <c r="K96" i="4" s="1"/>
  <c r="H97" i="4"/>
  <c r="K97" i="4" s="1"/>
  <c r="H98" i="4"/>
  <c r="K98" i="4" s="1"/>
  <c r="H99" i="4"/>
  <c r="K99" i="4" s="1"/>
  <c r="H100" i="4"/>
  <c r="K100" i="4" s="1"/>
  <c r="H101" i="4"/>
  <c r="K101" i="4" s="1"/>
  <c r="H102" i="4"/>
  <c r="K102" i="4" s="1"/>
  <c r="H103" i="4"/>
  <c r="K103" i="4" s="1"/>
  <c r="H104" i="4"/>
  <c r="K104" i="4" s="1"/>
  <c r="H105" i="4"/>
  <c r="K105" i="4" s="1"/>
  <c r="H106" i="4"/>
  <c r="K106" i="4" s="1"/>
  <c r="H107" i="4"/>
  <c r="K107" i="4" s="1"/>
  <c r="H108" i="4"/>
  <c r="K108" i="4" s="1"/>
  <c r="H109" i="4"/>
  <c r="H110" i="4"/>
  <c r="K110" i="4" s="1"/>
  <c r="H111" i="4"/>
  <c r="K111" i="4" s="1"/>
  <c r="H112" i="4"/>
  <c r="K112" i="4" s="1"/>
  <c r="H113" i="4"/>
  <c r="K113" i="4" s="1"/>
  <c r="H114" i="4"/>
  <c r="K114" i="4" s="1"/>
  <c r="H115" i="4"/>
  <c r="K115" i="4" s="1"/>
  <c r="H116" i="4"/>
  <c r="K116" i="4" s="1"/>
  <c r="H117" i="4"/>
  <c r="K117" i="4" s="1"/>
  <c r="H118" i="4"/>
  <c r="K118" i="4" s="1"/>
  <c r="H119" i="4"/>
  <c r="K119" i="4" s="1"/>
  <c r="H120" i="4"/>
  <c r="K120" i="4" s="1"/>
  <c r="H121" i="4"/>
  <c r="K121" i="4" s="1"/>
  <c r="H122" i="4"/>
  <c r="K122" i="4" s="1"/>
  <c r="H123" i="4"/>
  <c r="K123" i="4" s="1"/>
  <c r="H124" i="4"/>
  <c r="K124" i="4" s="1"/>
  <c r="H125" i="4"/>
  <c r="K125" i="4" s="1"/>
  <c r="H126" i="4"/>
  <c r="K126" i="4" s="1"/>
  <c r="H127" i="4"/>
  <c r="K127" i="4" s="1"/>
  <c r="H128" i="4"/>
  <c r="K128" i="4" s="1"/>
  <c r="H129" i="4"/>
  <c r="K129" i="4" s="1"/>
  <c r="H130" i="4"/>
  <c r="K130" i="4" s="1"/>
  <c r="H131" i="4"/>
  <c r="K131" i="4" s="1"/>
  <c r="H132" i="4"/>
  <c r="K132" i="4" s="1"/>
  <c r="H133" i="4"/>
  <c r="K133" i="4" s="1"/>
  <c r="H134" i="4"/>
  <c r="K134" i="4" s="1"/>
  <c r="H135" i="4"/>
  <c r="K135" i="4" s="1"/>
  <c r="H136" i="4"/>
  <c r="K136" i="4" s="1"/>
  <c r="H137" i="4"/>
  <c r="K137" i="4" s="1"/>
  <c r="H138" i="4"/>
  <c r="K138" i="4" s="1"/>
  <c r="H139" i="4"/>
  <c r="K139" i="4" s="1"/>
  <c r="H140" i="4"/>
  <c r="K140" i="4" s="1"/>
  <c r="H141" i="4"/>
  <c r="K141" i="4" s="1"/>
  <c r="H142" i="4"/>
  <c r="K142" i="4" s="1"/>
  <c r="H143" i="4"/>
  <c r="K143" i="4" s="1"/>
  <c r="H144" i="4"/>
  <c r="K144" i="4" s="1"/>
  <c r="H145" i="4"/>
  <c r="K145" i="4" s="1"/>
  <c r="H146" i="4"/>
  <c r="K146" i="4" s="1"/>
  <c r="H147" i="4"/>
  <c r="K147" i="4" s="1"/>
  <c r="H148" i="4"/>
  <c r="K148" i="4" s="1"/>
  <c r="H149" i="4"/>
  <c r="K149" i="4" s="1"/>
  <c r="H150" i="4"/>
  <c r="K150" i="4" s="1"/>
  <c r="H151" i="4"/>
  <c r="K151" i="4" s="1"/>
  <c r="H152" i="4"/>
  <c r="K152" i="4" s="1"/>
  <c r="H153" i="4"/>
  <c r="K153" i="4" s="1"/>
  <c r="H154" i="4"/>
  <c r="K154" i="4" s="1"/>
  <c r="H155" i="4"/>
  <c r="K155" i="4" s="1"/>
  <c r="H156" i="4"/>
  <c r="K156" i="4" s="1"/>
  <c r="H157" i="4"/>
  <c r="K157" i="4" s="1"/>
  <c r="H158" i="4"/>
  <c r="K158" i="4" s="1"/>
  <c r="H159" i="4"/>
  <c r="K159" i="4" s="1"/>
  <c r="H160" i="4"/>
  <c r="K160" i="4" s="1"/>
  <c r="H161" i="4"/>
  <c r="K161" i="4" s="1"/>
  <c r="H162" i="4"/>
  <c r="K162" i="4" s="1"/>
  <c r="H163" i="4"/>
  <c r="K163" i="4" s="1"/>
  <c r="H164" i="4"/>
  <c r="K164" i="4" s="1"/>
  <c r="H165" i="4"/>
  <c r="K165" i="4" s="1"/>
  <c r="H166" i="4"/>
  <c r="K166" i="4" s="1"/>
  <c r="H167" i="4"/>
  <c r="K167" i="4" s="1"/>
  <c r="H168" i="4"/>
  <c r="K168" i="4" s="1"/>
  <c r="H169" i="4"/>
  <c r="K169" i="4" s="1"/>
  <c r="H170" i="4"/>
  <c r="K170" i="4" s="1"/>
  <c r="H171" i="4"/>
  <c r="K171" i="4" s="1"/>
  <c r="H172" i="4"/>
  <c r="K172" i="4" s="1"/>
  <c r="H173" i="4"/>
  <c r="H174" i="4"/>
  <c r="K174" i="4" s="1"/>
  <c r="H175" i="4"/>
  <c r="K175" i="4" s="1"/>
  <c r="H176" i="4"/>
  <c r="K176" i="4" s="1"/>
  <c r="H177" i="4"/>
  <c r="K177" i="4" s="1"/>
  <c r="H178" i="4"/>
  <c r="K178" i="4" s="1"/>
  <c r="H179" i="4"/>
  <c r="K179" i="4" s="1"/>
  <c r="H180" i="4"/>
  <c r="K180" i="4" s="1"/>
  <c r="H181" i="4"/>
  <c r="K181" i="4" s="1"/>
  <c r="H182" i="4"/>
  <c r="K182" i="4" s="1"/>
  <c r="H183" i="4"/>
  <c r="K183" i="4" s="1"/>
  <c r="H184" i="4"/>
  <c r="K184" i="4" s="1"/>
  <c r="H185" i="4"/>
  <c r="K185" i="4" s="1"/>
  <c r="H186" i="4"/>
  <c r="K186" i="4" s="1"/>
  <c r="H187" i="4"/>
  <c r="K187" i="4" s="1"/>
  <c r="H188" i="4"/>
  <c r="K188" i="4" s="1"/>
  <c r="H189" i="4"/>
  <c r="K189" i="4" s="1"/>
  <c r="H190" i="4"/>
  <c r="K190" i="4" s="1"/>
  <c r="H191" i="4"/>
  <c r="K191" i="4" s="1"/>
  <c r="H192" i="4"/>
  <c r="K192" i="4" s="1"/>
  <c r="H193" i="4"/>
  <c r="K193" i="4" s="1"/>
  <c r="H194" i="4"/>
  <c r="K194" i="4" s="1"/>
  <c r="H195" i="4"/>
  <c r="K195" i="4" s="1"/>
  <c r="H196" i="4"/>
  <c r="K196" i="4" s="1"/>
  <c r="H197" i="4"/>
  <c r="K197" i="4" s="1"/>
  <c r="H198" i="4"/>
  <c r="K198" i="4" s="1"/>
  <c r="H199" i="4"/>
  <c r="K199" i="4" s="1"/>
  <c r="H200" i="4"/>
  <c r="K200" i="4" s="1"/>
  <c r="H201" i="4"/>
  <c r="K201" i="4" s="1"/>
  <c r="H202" i="4"/>
  <c r="K202" i="4" s="1"/>
  <c r="H203" i="4"/>
  <c r="K203" i="4" s="1"/>
  <c r="H204" i="4"/>
  <c r="K204" i="4" s="1"/>
  <c r="H205" i="4"/>
  <c r="K205" i="4" s="1"/>
  <c r="H206" i="4"/>
  <c r="K206" i="4" s="1"/>
  <c r="H207" i="4"/>
  <c r="K207" i="4" s="1"/>
  <c r="H208" i="4"/>
  <c r="K208" i="4" s="1"/>
  <c r="H209" i="4"/>
  <c r="K209" i="4" s="1"/>
  <c r="H210" i="4"/>
  <c r="K210" i="4" s="1"/>
  <c r="H211" i="4"/>
  <c r="K211" i="4" s="1"/>
  <c r="H212" i="4"/>
  <c r="K212" i="4" s="1"/>
  <c r="H213" i="4"/>
  <c r="K213" i="4" s="1"/>
  <c r="H215" i="4"/>
  <c r="H216" i="4"/>
  <c r="H217" i="4"/>
  <c r="H218" i="4"/>
  <c r="H72" i="4"/>
  <c r="K72" i="4" s="1"/>
  <c r="G214" i="4"/>
  <c r="H214" i="4" s="1"/>
  <c r="R144" i="2"/>
  <c r="H7" i="3"/>
  <c r="I12" i="3"/>
  <c r="J17" i="3"/>
  <c r="H23" i="3"/>
  <c r="I28" i="3"/>
  <c r="J33" i="3"/>
  <c r="H39" i="3"/>
  <c r="I44" i="3"/>
  <c r="J48" i="3"/>
  <c r="J49" i="3"/>
  <c r="H55" i="3"/>
  <c r="I60" i="3"/>
  <c r="J64" i="3"/>
  <c r="J65" i="3"/>
  <c r="I66" i="3"/>
  <c r="J70" i="3"/>
  <c r="H71" i="3"/>
  <c r="I76" i="3"/>
  <c r="J80" i="3"/>
  <c r="J81" i="3"/>
  <c r="I82" i="3"/>
  <c r="H87" i="3"/>
  <c r="J87" i="3"/>
  <c r="I92" i="3"/>
  <c r="H93" i="3"/>
  <c r="J96" i="3"/>
  <c r="J97" i="3"/>
  <c r="I98" i="3"/>
  <c r="H103" i="3"/>
  <c r="J103" i="3"/>
  <c r="I108" i="3"/>
  <c r="H109" i="3"/>
  <c r="J112" i="3"/>
  <c r="J113" i="3"/>
  <c r="I114" i="3"/>
  <c r="H119" i="3"/>
  <c r="J119" i="3"/>
  <c r="I124" i="3"/>
  <c r="H125" i="3"/>
  <c r="J128" i="3"/>
  <c r="J129" i="3"/>
  <c r="I130" i="3"/>
  <c r="H135" i="3"/>
  <c r="J135" i="3"/>
  <c r="I140" i="3"/>
  <c r="H141" i="3"/>
  <c r="J144" i="3"/>
  <c r="J145" i="3"/>
  <c r="I146" i="3"/>
  <c r="H151" i="3"/>
  <c r="J151" i="3"/>
  <c r="I156" i="3"/>
  <c r="H157" i="3"/>
  <c r="J160" i="3"/>
  <c r="J161" i="3"/>
  <c r="I162" i="3"/>
  <c r="J164" i="3"/>
  <c r="J165" i="3"/>
  <c r="H167" i="3"/>
  <c r="J167" i="3"/>
  <c r="I172" i="3"/>
  <c r="H173" i="3"/>
  <c r="J176" i="3"/>
  <c r="J177" i="3"/>
  <c r="I178" i="3"/>
  <c r="J180" i="3"/>
  <c r="J181" i="3"/>
  <c r="H183" i="3"/>
  <c r="J183" i="3"/>
  <c r="I188" i="3"/>
  <c r="H189" i="3"/>
  <c r="J192" i="3"/>
  <c r="J193" i="3"/>
  <c r="I194" i="3"/>
  <c r="J196" i="3"/>
  <c r="J197" i="3"/>
  <c r="H199" i="3"/>
  <c r="J199" i="3"/>
  <c r="I203" i="3"/>
  <c r="I204" i="3"/>
  <c r="H205" i="3"/>
  <c r="J208" i="3"/>
  <c r="J209" i="3"/>
  <c r="I210" i="3"/>
  <c r="J212" i="3"/>
  <c r="J213" i="3"/>
  <c r="H215" i="3"/>
  <c r="J215" i="3"/>
  <c r="J73" i="3"/>
  <c r="J57" i="3"/>
  <c r="I52" i="3"/>
  <c r="J41" i="3"/>
  <c r="I36" i="3"/>
  <c r="H31" i="3"/>
  <c r="J25" i="3"/>
  <c r="I20" i="3"/>
  <c r="H15" i="3"/>
  <c r="J9" i="3"/>
  <c r="I4" i="3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6" i="2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" i="3"/>
  <c r="J3" i="3"/>
  <c r="J4" i="3"/>
  <c r="J5" i="3"/>
  <c r="J6" i="3"/>
  <c r="J7" i="3"/>
  <c r="J8" i="3"/>
  <c r="J10" i="3"/>
  <c r="J11" i="3"/>
  <c r="J12" i="3"/>
  <c r="J13" i="3"/>
  <c r="J14" i="3"/>
  <c r="J15" i="3"/>
  <c r="J16" i="3"/>
  <c r="J18" i="3"/>
  <c r="J19" i="3"/>
  <c r="J20" i="3"/>
  <c r="J21" i="3"/>
  <c r="J22" i="3"/>
  <c r="J23" i="3"/>
  <c r="J24" i="3"/>
  <c r="J26" i="3"/>
  <c r="J27" i="3"/>
  <c r="J28" i="3"/>
  <c r="J29" i="3"/>
  <c r="J30" i="3"/>
  <c r="J31" i="3"/>
  <c r="J32" i="3"/>
  <c r="J34" i="3"/>
  <c r="J35" i="3"/>
  <c r="J36" i="3"/>
  <c r="J37" i="3"/>
  <c r="J38" i="3"/>
  <c r="J39" i="3"/>
  <c r="J40" i="3"/>
  <c r="J42" i="3"/>
  <c r="J43" i="3"/>
  <c r="J44" i="3"/>
  <c r="J45" i="3"/>
  <c r="J46" i="3"/>
  <c r="J47" i="3"/>
  <c r="J50" i="3"/>
  <c r="J51" i="3"/>
  <c r="J52" i="3"/>
  <c r="J53" i="3"/>
  <c r="J54" i="3"/>
  <c r="J55" i="3"/>
  <c r="J56" i="3"/>
  <c r="J58" i="3"/>
  <c r="J59" i="3"/>
  <c r="J60" i="3"/>
  <c r="J61" i="3"/>
  <c r="J62" i="3"/>
  <c r="J63" i="3"/>
  <c r="J66" i="3"/>
  <c r="J67" i="3"/>
  <c r="J68" i="3"/>
  <c r="J69" i="3"/>
  <c r="J71" i="3"/>
  <c r="J72" i="3"/>
  <c r="J74" i="3"/>
  <c r="J75" i="3"/>
  <c r="J76" i="3"/>
  <c r="J77" i="3"/>
  <c r="J78" i="3"/>
  <c r="J79" i="3"/>
  <c r="J82" i="3"/>
  <c r="J83" i="3"/>
  <c r="J84" i="3"/>
  <c r="J85" i="3"/>
  <c r="J86" i="3"/>
  <c r="J88" i="3"/>
  <c r="J89" i="3"/>
  <c r="J90" i="3"/>
  <c r="J91" i="3"/>
  <c r="J92" i="3"/>
  <c r="J93" i="3"/>
  <c r="J94" i="3"/>
  <c r="J95" i="3"/>
  <c r="J98" i="3"/>
  <c r="J99" i="3"/>
  <c r="J100" i="3"/>
  <c r="J101" i="3"/>
  <c r="J102" i="3"/>
  <c r="J104" i="3"/>
  <c r="J105" i="3"/>
  <c r="J106" i="3"/>
  <c r="J107" i="3"/>
  <c r="J108" i="3"/>
  <c r="J109" i="3"/>
  <c r="J110" i="3"/>
  <c r="J111" i="3"/>
  <c r="J114" i="3"/>
  <c r="J115" i="3"/>
  <c r="J116" i="3"/>
  <c r="J117" i="3"/>
  <c r="J118" i="3"/>
  <c r="J120" i="3"/>
  <c r="J121" i="3"/>
  <c r="J122" i="3"/>
  <c r="J123" i="3"/>
  <c r="J124" i="3"/>
  <c r="J125" i="3"/>
  <c r="J126" i="3"/>
  <c r="J127" i="3"/>
  <c r="J130" i="3"/>
  <c r="J131" i="3"/>
  <c r="J132" i="3"/>
  <c r="J133" i="3"/>
  <c r="J134" i="3"/>
  <c r="J136" i="3"/>
  <c r="J137" i="3"/>
  <c r="J138" i="3"/>
  <c r="J139" i="3"/>
  <c r="J140" i="3"/>
  <c r="J141" i="3"/>
  <c r="J142" i="3"/>
  <c r="J143" i="3"/>
  <c r="J146" i="3"/>
  <c r="J147" i="3"/>
  <c r="J148" i="3"/>
  <c r="J149" i="3"/>
  <c r="J150" i="3"/>
  <c r="J152" i="3"/>
  <c r="J153" i="3"/>
  <c r="J154" i="3"/>
  <c r="J155" i="3"/>
  <c r="J156" i="3"/>
  <c r="J157" i="3"/>
  <c r="J158" i="3"/>
  <c r="J159" i="3"/>
  <c r="J162" i="3"/>
  <c r="J163" i="3"/>
  <c r="J166" i="3"/>
  <c r="J168" i="3"/>
  <c r="J169" i="3"/>
  <c r="J170" i="3"/>
  <c r="J171" i="3"/>
  <c r="J172" i="3"/>
  <c r="J173" i="3"/>
  <c r="J174" i="3"/>
  <c r="J175" i="3"/>
  <c r="J178" i="3"/>
  <c r="J179" i="3"/>
  <c r="J182" i="3"/>
  <c r="J184" i="3"/>
  <c r="J185" i="3"/>
  <c r="J186" i="3"/>
  <c r="J187" i="3"/>
  <c r="J188" i="3"/>
  <c r="J189" i="3"/>
  <c r="J190" i="3"/>
  <c r="J191" i="3"/>
  <c r="J194" i="3"/>
  <c r="J195" i="3"/>
  <c r="J198" i="3"/>
  <c r="J200" i="3"/>
  <c r="J201" i="3"/>
  <c r="J202" i="3"/>
  <c r="J203" i="3"/>
  <c r="J204" i="3"/>
  <c r="J205" i="3"/>
  <c r="J206" i="3"/>
  <c r="J207" i="3"/>
  <c r="J210" i="3"/>
  <c r="J211" i="3"/>
  <c r="J214" i="3"/>
  <c r="J216" i="3"/>
  <c r="J217" i="3"/>
  <c r="J2" i="3"/>
  <c r="I2" i="3"/>
  <c r="I3" i="3"/>
  <c r="I5" i="3"/>
  <c r="I6" i="3"/>
  <c r="I7" i="3"/>
  <c r="I8" i="3"/>
  <c r="I9" i="3"/>
  <c r="I10" i="3"/>
  <c r="I11" i="3"/>
  <c r="I13" i="3"/>
  <c r="I14" i="3"/>
  <c r="I15" i="3"/>
  <c r="I16" i="3"/>
  <c r="I17" i="3"/>
  <c r="I18" i="3"/>
  <c r="I19" i="3"/>
  <c r="I21" i="3"/>
  <c r="I22" i="3"/>
  <c r="I23" i="3"/>
  <c r="I24" i="3"/>
  <c r="I25" i="3"/>
  <c r="I26" i="3"/>
  <c r="I27" i="3"/>
  <c r="I29" i="3"/>
  <c r="I30" i="3"/>
  <c r="I31" i="3"/>
  <c r="I32" i="3"/>
  <c r="I33" i="3"/>
  <c r="I34" i="3"/>
  <c r="I35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3" i="3"/>
  <c r="I54" i="3"/>
  <c r="I55" i="3"/>
  <c r="I56" i="3"/>
  <c r="I57" i="3"/>
  <c r="I58" i="3"/>
  <c r="I59" i="3"/>
  <c r="I61" i="3"/>
  <c r="I62" i="3"/>
  <c r="I63" i="3"/>
  <c r="I64" i="3"/>
  <c r="I65" i="3"/>
  <c r="I67" i="3"/>
  <c r="I68" i="3"/>
  <c r="I69" i="3"/>
  <c r="I70" i="3"/>
  <c r="I71" i="3"/>
  <c r="I72" i="3"/>
  <c r="I73" i="3"/>
  <c r="I74" i="3"/>
  <c r="I75" i="3"/>
  <c r="I77" i="3"/>
  <c r="I78" i="3"/>
  <c r="I79" i="3"/>
  <c r="I80" i="3"/>
  <c r="I81" i="3"/>
  <c r="I83" i="3"/>
  <c r="I84" i="3"/>
  <c r="I85" i="3"/>
  <c r="I86" i="3"/>
  <c r="I87" i="3"/>
  <c r="I88" i="3"/>
  <c r="I89" i="3"/>
  <c r="I90" i="3"/>
  <c r="I91" i="3"/>
  <c r="I93" i="3"/>
  <c r="I94" i="3"/>
  <c r="I95" i="3"/>
  <c r="I96" i="3"/>
  <c r="I97" i="3"/>
  <c r="I99" i="3"/>
  <c r="I100" i="3"/>
  <c r="I101" i="3"/>
  <c r="I102" i="3"/>
  <c r="I103" i="3"/>
  <c r="I104" i="3"/>
  <c r="I105" i="3"/>
  <c r="I106" i="3"/>
  <c r="I107" i="3"/>
  <c r="I109" i="3"/>
  <c r="I110" i="3"/>
  <c r="I111" i="3"/>
  <c r="I112" i="3"/>
  <c r="I113" i="3"/>
  <c r="I115" i="3"/>
  <c r="I116" i="3"/>
  <c r="I117" i="3"/>
  <c r="I118" i="3"/>
  <c r="I119" i="3"/>
  <c r="I120" i="3"/>
  <c r="I121" i="3"/>
  <c r="I122" i="3"/>
  <c r="I123" i="3"/>
  <c r="I125" i="3"/>
  <c r="I126" i="3"/>
  <c r="I127" i="3"/>
  <c r="I128" i="3"/>
  <c r="I129" i="3"/>
  <c r="I131" i="3"/>
  <c r="I132" i="3"/>
  <c r="I133" i="3"/>
  <c r="I134" i="3"/>
  <c r="I135" i="3"/>
  <c r="I136" i="3"/>
  <c r="I137" i="3"/>
  <c r="I138" i="3"/>
  <c r="I139" i="3"/>
  <c r="I141" i="3"/>
  <c r="I142" i="3"/>
  <c r="I143" i="3"/>
  <c r="I144" i="3"/>
  <c r="I145" i="3"/>
  <c r="I147" i="3"/>
  <c r="I148" i="3"/>
  <c r="I149" i="3"/>
  <c r="I150" i="3"/>
  <c r="I151" i="3"/>
  <c r="I152" i="3"/>
  <c r="I153" i="3"/>
  <c r="I154" i="3"/>
  <c r="I155" i="3"/>
  <c r="I157" i="3"/>
  <c r="I158" i="3"/>
  <c r="I159" i="3"/>
  <c r="I160" i="3"/>
  <c r="I161" i="3"/>
  <c r="I163" i="3"/>
  <c r="I164" i="3"/>
  <c r="I165" i="3"/>
  <c r="I166" i="3"/>
  <c r="I167" i="3"/>
  <c r="I168" i="3"/>
  <c r="I169" i="3"/>
  <c r="I170" i="3"/>
  <c r="I171" i="3"/>
  <c r="I173" i="3"/>
  <c r="I174" i="3"/>
  <c r="I175" i="3"/>
  <c r="I176" i="3"/>
  <c r="I177" i="3"/>
  <c r="I179" i="3"/>
  <c r="I180" i="3"/>
  <c r="I181" i="3"/>
  <c r="I182" i="3"/>
  <c r="I183" i="3"/>
  <c r="I184" i="3"/>
  <c r="I185" i="3"/>
  <c r="I186" i="3"/>
  <c r="I187" i="3"/>
  <c r="I189" i="3"/>
  <c r="I190" i="3"/>
  <c r="I191" i="3"/>
  <c r="I192" i="3"/>
  <c r="I193" i="3"/>
  <c r="I195" i="3"/>
  <c r="I196" i="3"/>
  <c r="I197" i="3"/>
  <c r="I198" i="3"/>
  <c r="I199" i="3"/>
  <c r="I200" i="3"/>
  <c r="I201" i="3"/>
  <c r="I202" i="3"/>
  <c r="I205" i="3"/>
  <c r="I206" i="3"/>
  <c r="I207" i="3"/>
  <c r="I208" i="3"/>
  <c r="I209" i="3"/>
  <c r="I211" i="3"/>
  <c r="I212" i="3"/>
  <c r="I213" i="3"/>
  <c r="I214" i="3"/>
  <c r="I215" i="3"/>
  <c r="I216" i="3"/>
  <c r="I217" i="3"/>
  <c r="H3" i="3"/>
  <c r="H4" i="3"/>
  <c r="H5" i="3"/>
  <c r="H6" i="3"/>
  <c r="H8" i="3"/>
  <c r="H9" i="3"/>
  <c r="H10" i="3"/>
  <c r="H11" i="3"/>
  <c r="H12" i="3"/>
  <c r="H13" i="3"/>
  <c r="H14" i="3"/>
  <c r="H16" i="3"/>
  <c r="H17" i="3"/>
  <c r="H18" i="3"/>
  <c r="H19" i="3"/>
  <c r="H20" i="3"/>
  <c r="H21" i="3"/>
  <c r="H22" i="3"/>
  <c r="H24" i="3"/>
  <c r="H25" i="3"/>
  <c r="H26" i="3"/>
  <c r="H27" i="3"/>
  <c r="H28" i="3"/>
  <c r="H29" i="3"/>
  <c r="H30" i="3"/>
  <c r="H32" i="3"/>
  <c r="H33" i="3"/>
  <c r="H34" i="3"/>
  <c r="H35" i="3"/>
  <c r="H36" i="3"/>
  <c r="H37" i="3"/>
  <c r="H38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8" i="3"/>
  <c r="H89" i="3"/>
  <c r="H90" i="3"/>
  <c r="H91" i="3"/>
  <c r="H92" i="3"/>
  <c r="H94" i="3"/>
  <c r="H95" i="3"/>
  <c r="H96" i="3"/>
  <c r="H97" i="3"/>
  <c r="H98" i="3"/>
  <c r="H99" i="3"/>
  <c r="H100" i="3"/>
  <c r="H101" i="3"/>
  <c r="H102" i="3"/>
  <c r="H104" i="3"/>
  <c r="H105" i="3"/>
  <c r="H106" i="3"/>
  <c r="H107" i="3"/>
  <c r="H108" i="3"/>
  <c r="H110" i="3"/>
  <c r="H111" i="3"/>
  <c r="H112" i="3"/>
  <c r="H113" i="3"/>
  <c r="H114" i="3"/>
  <c r="H115" i="3"/>
  <c r="H116" i="3"/>
  <c r="H117" i="3"/>
  <c r="H118" i="3"/>
  <c r="H120" i="3"/>
  <c r="H121" i="3"/>
  <c r="H122" i="3"/>
  <c r="H123" i="3"/>
  <c r="H124" i="3"/>
  <c r="H126" i="3"/>
  <c r="H127" i="3"/>
  <c r="H128" i="3"/>
  <c r="H129" i="3"/>
  <c r="H130" i="3"/>
  <c r="H131" i="3"/>
  <c r="H132" i="3"/>
  <c r="H133" i="3"/>
  <c r="H134" i="3"/>
  <c r="H136" i="3"/>
  <c r="H137" i="3"/>
  <c r="H138" i="3"/>
  <c r="H139" i="3"/>
  <c r="H140" i="3"/>
  <c r="H142" i="3"/>
  <c r="H143" i="3"/>
  <c r="H144" i="3"/>
  <c r="H145" i="3"/>
  <c r="H146" i="3"/>
  <c r="H147" i="3"/>
  <c r="H148" i="3"/>
  <c r="H149" i="3"/>
  <c r="H150" i="3"/>
  <c r="H152" i="3"/>
  <c r="H153" i="3"/>
  <c r="H154" i="3"/>
  <c r="H155" i="3"/>
  <c r="H156" i="3"/>
  <c r="H158" i="3"/>
  <c r="H159" i="3"/>
  <c r="H160" i="3"/>
  <c r="H161" i="3"/>
  <c r="H162" i="3"/>
  <c r="H163" i="3"/>
  <c r="H164" i="3"/>
  <c r="H165" i="3"/>
  <c r="H166" i="3"/>
  <c r="H168" i="3"/>
  <c r="H169" i="3"/>
  <c r="H170" i="3"/>
  <c r="H171" i="3"/>
  <c r="H172" i="3"/>
  <c r="H174" i="3"/>
  <c r="H175" i="3"/>
  <c r="H176" i="3"/>
  <c r="H177" i="3"/>
  <c r="H178" i="3"/>
  <c r="H179" i="3"/>
  <c r="H180" i="3"/>
  <c r="H181" i="3"/>
  <c r="H182" i="3"/>
  <c r="H184" i="3"/>
  <c r="H185" i="3"/>
  <c r="H186" i="3"/>
  <c r="H187" i="3"/>
  <c r="H188" i="3"/>
  <c r="H190" i="3"/>
  <c r="H191" i="3"/>
  <c r="H192" i="3"/>
  <c r="H193" i="3"/>
  <c r="H194" i="3"/>
  <c r="H195" i="3"/>
  <c r="H196" i="3"/>
  <c r="H197" i="3"/>
  <c r="H198" i="3"/>
  <c r="H200" i="3"/>
  <c r="H201" i="3"/>
  <c r="H202" i="3"/>
  <c r="H203" i="3"/>
  <c r="H204" i="3"/>
  <c r="H206" i="3"/>
  <c r="H207" i="3"/>
  <c r="H208" i="3"/>
  <c r="H209" i="3"/>
  <c r="H210" i="3"/>
  <c r="H211" i="3"/>
  <c r="H212" i="3"/>
  <c r="H213" i="3"/>
  <c r="H214" i="3"/>
  <c r="H216" i="3"/>
  <c r="H217" i="3"/>
  <c r="H2" i="3"/>
  <c r="A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 Ambrogio Favero</author>
  </authors>
  <commentList>
    <comment ref="A1" authorId="0" shapeId="0" xr:uid="{85297F95-81DB-491B-9F95-47BC05C198B6}">
      <text>
        <r>
          <rPr>
            <b/>
            <sz val="9"/>
            <color indexed="81"/>
            <rFont val="Tahoma"/>
            <charset val="1"/>
          </rPr>
          <t>=DSGRID("USFRTLX.R,USFRCPX.E,USFRTNX.R,OCOCBRNTB"," ","1970","2024","Q","RowHeader=true;ColHeader=true;DispSeriesDescription=true;YearlyTSFormat=false;QuarterlyTSFormat=false")</t>
        </r>
      </text>
    </comment>
  </commentList>
</comments>
</file>

<file path=xl/sharedStrings.xml><?xml version="1.0" encoding="utf-8"?>
<sst xmlns="http://schemas.openxmlformats.org/spreadsheetml/2006/main" count="993" uniqueCount="389">
  <si>
    <t>US PROF FORECASTERS SVY: MEAN LEVEL - 3-MONTH T-BILL RATE NADJ</t>
  </si>
  <si>
    <t>US PROF FORECASTERS SVY: MEAN LEVEL - CPI SADJ</t>
  </si>
  <si>
    <t>US PROF FORECASTERS SVY: MEAN LEVEL - 10-YEAR T-BOND YIELD NADJ</t>
  </si>
  <si>
    <t>OC CRUDE OIL PRICE, FOB SPOT BRENT (US$) (AR) CURA</t>
  </si>
  <si>
    <t>Not Signed In</t>
  </si>
  <si>
    <t>#N/A</t>
  </si>
  <si>
    <t>realoutput_growth_F</t>
  </si>
  <si>
    <t>3month_F</t>
  </si>
  <si>
    <t>cpi_F</t>
  </si>
  <si>
    <t>10y_F</t>
  </si>
  <si>
    <t>oilprice_F</t>
  </si>
  <si>
    <t>Date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</si>
  <si>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</si>
  <si>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</si>
  <si>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</si>
  <si>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</si>
  <si>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</si>
  <si>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</si>
  <si>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</si>
  <si>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</si>
  <si>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</si>
  <si>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</si>
  <si>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</si>
  <si>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</si>
  <si>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</si>
  <si>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</si>
  <si>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</si>
  <si>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</si>
  <si>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</si>
  <si>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</si>
  <si>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</si>
  <si>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</si>
  <si>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</si>
  <si>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</si>
  <si>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</si>
  <si>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</si>
  <si>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</si>
  <si>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</si>
  <si>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</si>
  <si>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</si>
  <si>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</si>
  <si>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</si>
  <si>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</si>
  <si>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</si>
  <si>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</si>
  <si>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</si>
  <si>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</si>
  <si>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</si>
  <si>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</si>
  <si>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</si>
  <si>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</si>
  <si>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</si>
  <si>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</si>
  <si>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</si>
  <si>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</si>
  <si>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</si>
  <si>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</si>
  <si>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</si>
  <si>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</si>
  <si>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</si>
  <si>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</si>
  <si>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</si>
  <si>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</si>
  <si>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</si>
  <si>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</si>
  <si>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</si>
  <si>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</si>
  <si>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</si>
  <si>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</si>
  <si>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</si>
  <si>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</si>
  <si>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</si>
  <si>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</si>
  <si>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</si>
  <si>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</si>
  <si>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</si>
  <si>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</si>
  <si>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</si>
  <si>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</si>
  <si>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</si>
  <si>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</si>
  <si>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</si>
  <si>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</si>
  <si>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</si>
  <si>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</si>
  <si>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</si>
  <si>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</si>
  <si>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</si>
  <si>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</si>
  <si>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</si>
  <si>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</si>
  <si>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</si>
  <si>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</si>
  <si>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</si>
  <si>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</si>
  <si>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</si>
  <si>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</si>
  <si>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</si>
  <si>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</si>
  <si>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</si>
  <si>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</si>
  <si>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</si>
  <si>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</si>
  <si>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</si>
  <si>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</si>
  <si>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</si>
  <si>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</si>
  <si>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</si>
  <si>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</si>
  <si>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</si>
  <si>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</si>
  <si>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</si>
  <si>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</si>
  <si>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</si>
  <si>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</si>
  <si>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</si>
  <si>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</si>
  <si>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</si>
  <si>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</si>
  <si>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</si>
  <si>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</si>
  <si>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</si>
  <si>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</si>
  <si>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</si>
  <si>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</si>
  <si>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</si>
  <si>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</si>
  <si>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</si>
  <si>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</si>
  <si>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</si>
  <si>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</si>
  <si>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</si>
  <si>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</si>
  <si>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</si>
  <si>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</si>
  <si>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</si>
  <si>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</si>
  <si>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</si>
  <si>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</si>
  <si>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</si>
  <si>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</si>
  <si>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</si>
  <si>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</si>
  <si>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</si>
  <si>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</si>
  <si>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</si>
  <si>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</si>
  <si>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</si>
  <si>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</si>
  <si>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</si>
  <si>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</si>
  <si>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</si>
  <si>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</si>
  <si>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</si>
  <si>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</si>
  <si>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</si>
  <si>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</si>
  <si>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</si>
  <si>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</si>
  <si>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ytm_10y_R</t>
  </si>
  <si>
    <t>ytm_3mo_R</t>
  </si>
  <si>
    <t>l_port_m2_oil_R</t>
  </si>
  <si>
    <t>cpi_us_rate_R</t>
  </si>
  <si>
    <t>inflation_R</t>
  </si>
  <si>
    <t>DCOILBRENTEU_R from FRED</t>
  </si>
  <si>
    <t>Q1 1970</t>
  </si>
  <si>
    <t>Q2 1970</t>
  </si>
  <si>
    <t>Q3 1970</t>
  </si>
  <si>
    <t>Q4 1970</t>
  </si>
  <si>
    <t>Q1 1971</t>
  </si>
  <si>
    <t>Q2 1971</t>
  </si>
  <si>
    <t>Q3 1971</t>
  </si>
  <si>
    <t>Q4 1971</t>
  </si>
  <si>
    <t>Q1 1972</t>
  </si>
  <si>
    <t>Q2 1972</t>
  </si>
  <si>
    <t>Q3 1972</t>
  </si>
  <si>
    <t>Q4 1972</t>
  </si>
  <si>
    <t>Q1 1973</t>
  </si>
  <si>
    <t>Q2 1973</t>
  </si>
  <si>
    <t>Q3 1973</t>
  </si>
  <si>
    <t>Q4 1973</t>
  </si>
  <si>
    <t>Q1 1974</t>
  </si>
  <si>
    <t>Q2 1974</t>
  </si>
  <si>
    <t>Q3 1974</t>
  </si>
  <si>
    <t>Q4 1974</t>
  </si>
  <si>
    <t>Q1 1975</t>
  </si>
  <si>
    <t>Q2 1975</t>
  </si>
  <si>
    <t>Q3 1975</t>
  </si>
  <si>
    <t>Q4 1975</t>
  </si>
  <si>
    <t>Q1 1976</t>
  </si>
  <si>
    <t>Q2 1976</t>
  </si>
  <si>
    <t>Q3 1976</t>
  </si>
  <si>
    <t>Q4 1976</t>
  </si>
  <si>
    <t>Q1 1977</t>
  </si>
  <si>
    <t>Q2 1977</t>
  </si>
  <si>
    <t>Q3 1977</t>
  </si>
  <si>
    <t>Q4 1977</t>
  </si>
  <si>
    <t>Q1 1978</t>
  </si>
  <si>
    <t>Q2 1978</t>
  </si>
  <si>
    <t>Q3 1978</t>
  </si>
  <si>
    <t>Q4 1978</t>
  </si>
  <si>
    <t>Q1 1979</t>
  </si>
  <si>
    <t>Q2 1979</t>
  </si>
  <si>
    <t>Q3 1979</t>
  </si>
  <si>
    <t>Q4 1979</t>
  </si>
  <si>
    <t>Q1 1980</t>
  </si>
  <si>
    <t>Q2 1980</t>
  </si>
  <si>
    <t>Q3 1980</t>
  </si>
  <si>
    <t>Q4 1980</t>
  </si>
  <si>
    <t>Q1 1981</t>
  </si>
  <si>
    <t>Q2 1981</t>
  </si>
  <si>
    <t>Q3 1981</t>
  </si>
  <si>
    <t>Q4 1981</t>
  </si>
  <si>
    <t>Q1 1982</t>
  </si>
  <si>
    <t>Q2 1982</t>
  </si>
  <si>
    <t>Q3 1982</t>
  </si>
  <si>
    <t>Q4 1982</t>
  </si>
  <si>
    <t>Q1 1983</t>
  </si>
  <si>
    <t>Q2 1983</t>
  </si>
  <si>
    <t>Q3 1983</t>
  </si>
  <si>
    <t>Q4 1983</t>
  </si>
  <si>
    <t>Q1 1984</t>
  </si>
  <si>
    <t>Q2 1984</t>
  </si>
  <si>
    <t>Q3 1984</t>
  </si>
  <si>
    <t>Q4 1984</t>
  </si>
  <si>
    <t>Q1 1985</t>
  </si>
  <si>
    <t>Q2 1985</t>
  </si>
  <si>
    <t>Q3 1985</t>
  </si>
  <si>
    <t>Q4 1985</t>
  </si>
  <si>
    <t>Q1 1986</t>
  </si>
  <si>
    <t>Q2 1986</t>
  </si>
  <si>
    <t>Q3 1986</t>
  </si>
  <si>
    <t>Q4 1986</t>
  </si>
  <si>
    <t>Q1 1987</t>
  </si>
  <si>
    <t>Q2 1987</t>
  </si>
  <si>
    <t>Q3 1987</t>
  </si>
  <si>
    <t>Q4 1987</t>
  </si>
  <si>
    <t>Q1 1988</t>
  </si>
  <si>
    <t>Q2 1988</t>
  </si>
  <si>
    <t>Q3 1988</t>
  </si>
  <si>
    <t>Q4 1988</t>
  </si>
  <si>
    <t>Q1 1989</t>
  </si>
  <si>
    <t>Q2 1989</t>
  </si>
  <si>
    <t>Q3 1989</t>
  </si>
  <si>
    <t>Q4 1989</t>
  </si>
  <si>
    <t>Q1 1990</t>
  </si>
  <si>
    <t>Q2 1990</t>
  </si>
  <si>
    <t>Q3 1990</t>
  </si>
  <si>
    <t>Q4 1990</t>
  </si>
  <si>
    <t>Q1 1991</t>
  </si>
  <si>
    <t>Q2 1991</t>
  </si>
  <si>
    <t>Q3 1991</t>
  </si>
  <si>
    <t>Q4 1991</t>
  </si>
  <si>
    <t>Q1 1992</t>
  </si>
  <si>
    <t>Q2 1992</t>
  </si>
  <si>
    <t>Q3 1992</t>
  </si>
  <si>
    <t>Q4 1992</t>
  </si>
  <si>
    <t>Q1 1993</t>
  </si>
  <si>
    <t>Q2 1993</t>
  </si>
  <si>
    <t>Q3 1993</t>
  </si>
  <si>
    <t>Q4 1993</t>
  </si>
  <si>
    <t>Q1 1994</t>
  </si>
  <si>
    <t>Q2 1994</t>
  </si>
  <si>
    <t>Q3 1994</t>
  </si>
  <si>
    <t>Q4 1994</t>
  </si>
  <si>
    <t>Q1 1995</t>
  </si>
  <si>
    <t>Q2 1995</t>
  </si>
  <si>
    <t>Q3 1995</t>
  </si>
  <si>
    <t>Q4 1995</t>
  </si>
  <si>
    <t>Q1 1996</t>
  </si>
  <si>
    <t>Q2 1996</t>
  </si>
  <si>
    <t>Q3 1996</t>
  </si>
  <si>
    <t>Q4 1996</t>
  </si>
  <si>
    <t>Q1 1997</t>
  </si>
  <si>
    <t>Q2 1997</t>
  </si>
  <si>
    <t>Q3 1997</t>
  </si>
  <si>
    <t>Q4 1997</t>
  </si>
  <si>
    <t>Q1 1998</t>
  </si>
  <si>
    <t>Q2 1998</t>
  </si>
  <si>
    <t>Q3 1998</t>
  </si>
  <si>
    <t>Q4 1998</t>
  </si>
  <si>
    <t>Q1 1999</t>
  </si>
  <si>
    <t>Q2 1999</t>
  </si>
  <si>
    <t>Q3 1999</t>
  </si>
  <si>
    <t>Q4 1999</t>
  </si>
  <si>
    <t>Q1 2000</t>
  </si>
  <si>
    <t>Q2 2000</t>
  </si>
  <si>
    <t>Q3 2000</t>
  </si>
  <si>
    <t>Q4 2000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</si>
  <si>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</si>
  <si>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</si>
  <si>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</si>
  <si>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</si>
  <si>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</si>
  <si>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</si>
  <si>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</si>
  <si>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</si>
  <si>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</si>
  <si>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</si>
  <si>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</si>
  <si>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</si>
  <si>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</si>
  <si>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</si>
  <si>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</si>
  <si>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</si>
  <si>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</si>
  <si>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</si>
  <si>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</si>
  <si>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</si>
  <si>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</si>
  <si>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</si>
  <si>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</si>
  <si>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</si>
  <si>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</si>
  <si>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</si>
  <si>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</si>
  <si>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</si>
  <si>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</si>
  <si>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</si>
  <si>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</si>
  <si>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</si>
  <si>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</si>
  <si>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</si>
  <si>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</si>
  <si>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</si>
  <si>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</si>
  <si>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</si>
  <si>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</si>
  <si>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</si>
  <si>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</si>
  <si>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</si>
  <si>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</si>
  <si>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</si>
  <si>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</si>
  <si>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</si>
  <si>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</si>
  <si>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</si>
  <si>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</si>
  <si>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</si>
  <si>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</si>
  <si>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</si>
  <si>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</si>
  <si>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</si>
  <si>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</si>
  <si>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</si>
  <si>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</si>
  <si>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</si>
  <si>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</si>
  <si>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</si>
  <si>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</si>
  <si>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</si>
  <si>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</si>
  <si>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</si>
  <si>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</si>
  <si>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</si>
  <si>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</si>
  <si>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</si>
  <si>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t>Q1 2018</t>
  </si>
  <si>
    <t>Q2 2018</t>
  </si>
  <si>
    <t>Q3 2018</t>
  </si>
  <si>
    <t>Q4 2018</t>
  </si>
  <si>
    <t>Q1 2019</t>
  </si>
  <si>
    <t>Q2 2019</t>
  </si>
  <si>
    <t>Q3 2019</t>
  </si>
  <si>
    <t>Q4 2019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</si>
  <si>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</si>
  <si>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</si>
  <si>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</si>
  <si>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</si>
  <si>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</si>
  <si>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</si>
  <si>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</si>
  <si>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</si>
  <si>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</si>
  <si>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</si>
  <si>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</si>
  <si>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</si>
  <si>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</si>
  <si>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</si>
  <si>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</si>
  <si>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Q4 2023</t>
  </si>
  <si>
    <t>Q1 2024</t>
  </si>
  <si>
    <t>realgdpgr_F</t>
  </si>
  <si>
    <t>F_10y</t>
  </si>
  <si>
    <t>F_3m</t>
  </si>
  <si>
    <t>F_inflcpi</t>
  </si>
  <si>
    <t>F_brent</t>
  </si>
  <si>
    <t xml:space="preserve">brent </t>
  </si>
  <si>
    <t>F_realgdpgr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</si>
</sst>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 applyAlignment="1">
      <alignment horizontal="right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quotePrefix="1"/>
    <xf numFmtId="14" fontId="0" fillId="0" borderId="0" xfId="0" quotePrefix="1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refinitivshim.rtdserver.dsgrid">
      <tp t="s">
        <v>Name</v>
        <stp/>
        <stp>5</stp>
        <stp>1178897171</stp>
        <tr r="A1" s="5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volatileDependencies" Target="volatileDependencie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Foglio4!$M$62:$M$208</c:f>
              <c:strCache>
                <c:ptCount val="147"/>
                <c:pt idx="0">
                  <c:v>1985 Q1</c:v>
                </c:pt>
                <c:pt idx="1">
                  <c:v>1985 Q2</c:v>
                </c:pt>
                <c:pt idx="2">
                  <c:v>1985 Q3</c:v>
                </c:pt>
                <c:pt idx="3">
                  <c:v>1985 Q4</c:v>
                </c:pt>
                <c:pt idx="4">
                  <c:v>1986 Q1</c:v>
                </c:pt>
                <c:pt idx="5">
                  <c:v>1986 Q2</c:v>
                </c:pt>
                <c:pt idx="6">
                  <c:v>1986 Q3</c:v>
                </c:pt>
                <c:pt idx="7">
                  <c:v>1986 Q4</c:v>
                </c:pt>
                <c:pt idx="8">
                  <c:v>1987 Q1</c:v>
                </c:pt>
                <c:pt idx="9">
                  <c:v>1987 Q2</c:v>
                </c:pt>
                <c:pt idx="10">
                  <c:v>1987 Q3</c:v>
                </c:pt>
                <c:pt idx="11">
                  <c:v>1987 Q4</c:v>
                </c:pt>
                <c:pt idx="12">
                  <c:v>1988 Q1</c:v>
                </c:pt>
                <c:pt idx="13">
                  <c:v>1988 Q2</c:v>
                </c:pt>
                <c:pt idx="14">
                  <c:v>1988 Q3</c:v>
                </c:pt>
                <c:pt idx="15">
                  <c:v>1988 Q4</c:v>
                </c:pt>
                <c:pt idx="16">
                  <c:v>1989 Q1</c:v>
                </c:pt>
                <c:pt idx="17">
                  <c:v>1989 Q2</c:v>
                </c:pt>
                <c:pt idx="18">
                  <c:v>1989 Q3</c:v>
                </c:pt>
                <c:pt idx="19">
                  <c:v>1989 Q4</c:v>
                </c:pt>
                <c:pt idx="20">
                  <c:v>1990 Q1</c:v>
                </c:pt>
                <c:pt idx="21">
                  <c:v>1990 Q2</c:v>
                </c:pt>
                <c:pt idx="22">
                  <c:v>1990 Q3</c:v>
                </c:pt>
                <c:pt idx="23">
                  <c:v>1990 Q4</c:v>
                </c:pt>
                <c:pt idx="24">
                  <c:v>1991 Q1</c:v>
                </c:pt>
                <c:pt idx="25">
                  <c:v>1991 Q2</c:v>
                </c:pt>
                <c:pt idx="26">
                  <c:v>1991 Q3</c:v>
                </c:pt>
                <c:pt idx="27">
                  <c:v>1991 Q4</c:v>
                </c:pt>
                <c:pt idx="28">
                  <c:v>1992 Q1</c:v>
                </c:pt>
                <c:pt idx="29">
                  <c:v>1992 Q2</c:v>
                </c:pt>
                <c:pt idx="30">
                  <c:v>1992 Q3</c:v>
                </c:pt>
                <c:pt idx="31">
                  <c:v>1992 Q4</c:v>
                </c:pt>
                <c:pt idx="32">
                  <c:v>1993 Q1</c:v>
                </c:pt>
                <c:pt idx="33">
                  <c:v>1993 Q2</c:v>
                </c:pt>
                <c:pt idx="34">
                  <c:v>1993 Q3</c:v>
                </c:pt>
                <c:pt idx="35">
                  <c:v>1993 Q4</c:v>
                </c:pt>
                <c:pt idx="36">
                  <c:v>1994 Q1</c:v>
                </c:pt>
                <c:pt idx="37">
                  <c:v>1994 Q2</c:v>
                </c:pt>
                <c:pt idx="38">
                  <c:v>1994 Q3</c:v>
                </c:pt>
                <c:pt idx="39">
                  <c:v>1994 Q4</c:v>
                </c:pt>
                <c:pt idx="40">
                  <c:v>1995 Q1</c:v>
                </c:pt>
                <c:pt idx="41">
                  <c:v>1995 Q2</c:v>
                </c:pt>
                <c:pt idx="42">
                  <c:v>1995 Q3</c:v>
                </c:pt>
                <c:pt idx="43">
                  <c:v>1995 Q4</c:v>
                </c:pt>
                <c:pt idx="44">
                  <c:v>1996 Q1</c:v>
                </c:pt>
                <c:pt idx="45">
                  <c:v>1996 Q2</c:v>
                </c:pt>
                <c:pt idx="46">
                  <c:v>1996 Q3</c:v>
                </c:pt>
                <c:pt idx="47">
                  <c:v>1996 Q4</c:v>
                </c:pt>
                <c:pt idx="48">
                  <c:v>1997 Q1</c:v>
                </c:pt>
                <c:pt idx="49">
                  <c:v>1997 Q2</c:v>
                </c:pt>
                <c:pt idx="50">
                  <c:v>1997 Q3</c:v>
                </c:pt>
                <c:pt idx="51">
                  <c:v>1997 Q4</c:v>
                </c:pt>
                <c:pt idx="52">
                  <c:v>1998 Q1</c:v>
                </c:pt>
                <c:pt idx="53">
                  <c:v>1998 Q2</c:v>
                </c:pt>
                <c:pt idx="54">
                  <c:v>1998 Q3</c:v>
                </c:pt>
                <c:pt idx="55">
                  <c:v>1998 Q4</c:v>
                </c:pt>
                <c:pt idx="56">
                  <c:v>1999 Q1</c:v>
                </c:pt>
                <c:pt idx="57">
                  <c:v>1999 Q2</c:v>
                </c:pt>
                <c:pt idx="58">
                  <c:v>1999 Q3</c:v>
                </c:pt>
                <c:pt idx="59">
                  <c:v>1999 Q4</c:v>
                </c:pt>
                <c:pt idx="60">
                  <c:v>2000 Q1</c:v>
                </c:pt>
                <c:pt idx="61">
                  <c:v>2000 Q2</c:v>
                </c:pt>
                <c:pt idx="62">
                  <c:v>2000 Q3</c:v>
                </c:pt>
                <c:pt idx="63">
                  <c:v>2000 Q4</c:v>
                </c:pt>
                <c:pt idx="64">
                  <c:v>2001 Q1</c:v>
                </c:pt>
                <c:pt idx="65">
                  <c:v>2001 Q2</c:v>
                </c:pt>
                <c:pt idx="66">
                  <c:v>2001 Q3</c:v>
                </c:pt>
                <c:pt idx="67">
                  <c:v>2001 Q4</c:v>
                </c:pt>
                <c:pt idx="68">
                  <c:v>2002 Q1</c:v>
                </c:pt>
                <c:pt idx="69">
                  <c:v>2002 Q2</c:v>
                </c:pt>
                <c:pt idx="70">
                  <c:v>2002 Q3</c:v>
                </c:pt>
                <c:pt idx="71">
                  <c:v>2002 Q4</c:v>
                </c:pt>
                <c:pt idx="72">
                  <c:v>2003 Q1</c:v>
                </c:pt>
                <c:pt idx="73">
                  <c:v>2003 Q2</c:v>
                </c:pt>
                <c:pt idx="74">
                  <c:v>2003 Q3</c:v>
                </c:pt>
                <c:pt idx="75">
                  <c:v>2003 Q4</c:v>
                </c:pt>
                <c:pt idx="76">
                  <c:v>2004 Q1</c:v>
                </c:pt>
                <c:pt idx="77">
                  <c:v>2004 Q2</c:v>
                </c:pt>
                <c:pt idx="78">
                  <c:v>2004 Q3</c:v>
                </c:pt>
                <c:pt idx="79">
                  <c:v>2004 Q4</c:v>
                </c:pt>
                <c:pt idx="80">
                  <c:v>2005 Q1</c:v>
                </c:pt>
                <c:pt idx="81">
                  <c:v>2005 Q2</c:v>
                </c:pt>
                <c:pt idx="82">
                  <c:v>2005 Q3</c:v>
                </c:pt>
                <c:pt idx="83">
                  <c:v>2005 Q4</c:v>
                </c:pt>
                <c:pt idx="84">
                  <c:v>2006 Q1</c:v>
                </c:pt>
                <c:pt idx="85">
                  <c:v>2006 Q2</c:v>
                </c:pt>
                <c:pt idx="86">
                  <c:v>2006 Q3</c:v>
                </c:pt>
                <c:pt idx="87">
                  <c:v>2006 Q4</c:v>
                </c:pt>
                <c:pt idx="88">
                  <c:v>2007 Q1</c:v>
                </c:pt>
                <c:pt idx="89">
                  <c:v>2007 Q2</c:v>
                </c:pt>
                <c:pt idx="90">
                  <c:v>2007 Q3</c:v>
                </c:pt>
                <c:pt idx="91">
                  <c:v>2007 Q4</c:v>
                </c:pt>
                <c:pt idx="92">
                  <c:v>2008 Q1</c:v>
                </c:pt>
                <c:pt idx="93">
                  <c:v>2008 Q2</c:v>
                </c:pt>
                <c:pt idx="94">
                  <c:v>2008 Q3</c:v>
                </c:pt>
                <c:pt idx="95">
                  <c:v>2008 Q4</c:v>
                </c:pt>
                <c:pt idx="96">
                  <c:v>2009 Q1</c:v>
                </c:pt>
                <c:pt idx="97">
                  <c:v>2009 Q2</c:v>
                </c:pt>
                <c:pt idx="98">
                  <c:v>2009 Q3</c:v>
                </c:pt>
                <c:pt idx="99">
                  <c:v>2009 Q4</c:v>
                </c:pt>
                <c:pt idx="100">
                  <c:v>2010 Q1</c:v>
                </c:pt>
                <c:pt idx="101">
                  <c:v>2010 Q2</c:v>
                </c:pt>
                <c:pt idx="102">
                  <c:v>2010 Q3</c:v>
                </c:pt>
                <c:pt idx="103">
                  <c:v>2010 Q4</c:v>
                </c:pt>
                <c:pt idx="104">
                  <c:v>2011 Q1</c:v>
                </c:pt>
                <c:pt idx="105">
                  <c:v>2011 Q2</c:v>
                </c:pt>
                <c:pt idx="106">
                  <c:v>2011 Q3</c:v>
                </c:pt>
                <c:pt idx="107">
                  <c:v>2011 Q4</c:v>
                </c:pt>
                <c:pt idx="108">
                  <c:v>2012 Q1</c:v>
                </c:pt>
                <c:pt idx="109">
                  <c:v>2012 Q2</c:v>
                </c:pt>
                <c:pt idx="110">
                  <c:v>2012 Q3</c:v>
                </c:pt>
                <c:pt idx="111">
                  <c:v>2012 Q4</c:v>
                </c:pt>
                <c:pt idx="112">
                  <c:v>2013 Q1</c:v>
                </c:pt>
                <c:pt idx="113">
                  <c:v>2013 Q2</c:v>
                </c:pt>
                <c:pt idx="114">
                  <c:v>2013 Q3</c:v>
                </c:pt>
                <c:pt idx="115">
                  <c:v>2013 Q4</c:v>
                </c:pt>
                <c:pt idx="116">
                  <c:v>2014 Q1</c:v>
                </c:pt>
                <c:pt idx="117">
                  <c:v>2014 Q2</c:v>
                </c:pt>
                <c:pt idx="118">
                  <c:v>2014 Q3</c:v>
                </c:pt>
                <c:pt idx="119">
                  <c:v>2014 Q4</c:v>
                </c:pt>
                <c:pt idx="120">
                  <c:v>2015 Q1</c:v>
                </c:pt>
                <c:pt idx="121">
                  <c:v>2015 Q2</c:v>
                </c:pt>
                <c:pt idx="122">
                  <c:v>2015 Q3</c:v>
                </c:pt>
                <c:pt idx="123">
                  <c:v>2015 Q4</c:v>
                </c:pt>
                <c:pt idx="124">
                  <c:v>2016 Q1</c:v>
                </c:pt>
                <c:pt idx="125">
                  <c:v>2016 Q2</c:v>
                </c:pt>
                <c:pt idx="126">
                  <c:v>2016 Q3</c:v>
                </c:pt>
                <c:pt idx="127">
                  <c:v>2016 Q4</c:v>
                </c:pt>
                <c:pt idx="128">
                  <c:v>2017 Q1</c:v>
                </c:pt>
                <c:pt idx="129">
                  <c:v>2017 Q2</c:v>
                </c:pt>
                <c:pt idx="130">
                  <c:v>2017 Q3</c:v>
                </c:pt>
                <c:pt idx="131">
                  <c:v>2017 Q4</c:v>
                </c:pt>
                <c:pt idx="132">
                  <c:v>2018 Q1</c:v>
                </c:pt>
                <c:pt idx="133">
                  <c:v>2018 Q2</c:v>
                </c:pt>
                <c:pt idx="134">
                  <c:v>2018 Q3</c:v>
                </c:pt>
                <c:pt idx="135">
                  <c:v>2018 Q4</c:v>
                </c:pt>
                <c:pt idx="136">
                  <c:v>2019 Q1</c:v>
                </c:pt>
                <c:pt idx="137">
                  <c:v>2019 Q2</c:v>
                </c:pt>
                <c:pt idx="138">
                  <c:v>2019 Q3</c:v>
                </c:pt>
                <c:pt idx="139">
                  <c:v>2019 Q4</c:v>
                </c:pt>
                <c:pt idx="140">
                  <c:v>2020 Q1</c:v>
                </c:pt>
                <c:pt idx="141">
                  <c:v>2020 Q2</c:v>
                </c:pt>
                <c:pt idx="142">
                  <c:v>2020 Q3</c:v>
                </c:pt>
                <c:pt idx="143">
                  <c:v>2020 Q4</c:v>
                </c:pt>
                <c:pt idx="144">
                  <c:v>2021 Q1</c:v>
                </c:pt>
                <c:pt idx="145">
                  <c:v>2021 Q2</c:v>
                </c:pt>
                <c:pt idx="146">
                  <c:v>2021 Q3</c:v>
                </c:pt>
              </c:strCache>
            </c:strRef>
          </c:cat>
          <c:val>
            <c:numRef>
              <c:f>Foglio4!$N$62:$N$208</c:f>
              <c:numCache>
                <c:formatCode>General</c:formatCode>
                <c:ptCount val="1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B0-456C-8AF4-75ADA2B7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8330303"/>
        <c:axId val="898331551"/>
      </c:barChart>
      <c:catAx>
        <c:axId val="898330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98331551"/>
        <c:crosses val="autoZero"/>
        <c:auto val="1"/>
        <c:lblAlgn val="ctr"/>
        <c:lblOffset val="100"/>
        <c:noMultiLvlLbl val="0"/>
      </c:catAx>
      <c:valAx>
        <c:axId val="89833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98330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Foglio4!$J$72:$J$213</c:f>
              <c:numCache>
                <c:formatCode>yyyy\-mm\-dd</c:formatCode>
                <c:ptCount val="142"/>
                <c:pt idx="0">
                  <c:v>31959</c:v>
                </c:pt>
                <c:pt idx="1">
                  <c:v>32051</c:v>
                </c:pt>
                <c:pt idx="2">
                  <c:v>32143</c:v>
                </c:pt>
                <c:pt idx="3">
                  <c:v>32234</c:v>
                </c:pt>
                <c:pt idx="4">
                  <c:v>32325</c:v>
                </c:pt>
                <c:pt idx="5">
                  <c:v>32417</c:v>
                </c:pt>
                <c:pt idx="6">
                  <c:v>32509</c:v>
                </c:pt>
                <c:pt idx="7">
                  <c:v>32599</c:v>
                </c:pt>
                <c:pt idx="8">
                  <c:v>32690</c:v>
                </c:pt>
                <c:pt idx="9">
                  <c:v>32782</c:v>
                </c:pt>
                <c:pt idx="10">
                  <c:v>32874</c:v>
                </c:pt>
                <c:pt idx="11">
                  <c:v>32964</c:v>
                </c:pt>
                <c:pt idx="12">
                  <c:v>33055</c:v>
                </c:pt>
                <c:pt idx="13">
                  <c:v>33147</c:v>
                </c:pt>
                <c:pt idx="14">
                  <c:v>33239</c:v>
                </c:pt>
                <c:pt idx="15">
                  <c:v>33329</c:v>
                </c:pt>
                <c:pt idx="16">
                  <c:v>33420</c:v>
                </c:pt>
                <c:pt idx="17">
                  <c:v>33512</c:v>
                </c:pt>
                <c:pt idx="18">
                  <c:v>33604</c:v>
                </c:pt>
                <c:pt idx="19">
                  <c:v>33695</c:v>
                </c:pt>
                <c:pt idx="20">
                  <c:v>33786</c:v>
                </c:pt>
                <c:pt idx="21">
                  <c:v>33878</c:v>
                </c:pt>
                <c:pt idx="22">
                  <c:v>33970</c:v>
                </c:pt>
                <c:pt idx="23">
                  <c:v>34060</c:v>
                </c:pt>
                <c:pt idx="24">
                  <c:v>34151</c:v>
                </c:pt>
                <c:pt idx="25">
                  <c:v>34243</c:v>
                </c:pt>
                <c:pt idx="26">
                  <c:v>34335</c:v>
                </c:pt>
                <c:pt idx="27">
                  <c:v>34425</c:v>
                </c:pt>
                <c:pt idx="28">
                  <c:v>34516</c:v>
                </c:pt>
                <c:pt idx="29">
                  <c:v>34608</c:v>
                </c:pt>
                <c:pt idx="30">
                  <c:v>34700</c:v>
                </c:pt>
                <c:pt idx="31">
                  <c:v>34790</c:v>
                </c:pt>
                <c:pt idx="32">
                  <c:v>34881</c:v>
                </c:pt>
                <c:pt idx="33">
                  <c:v>34973</c:v>
                </c:pt>
                <c:pt idx="34">
                  <c:v>35065</c:v>
                </c:pt>
                <c:pt idx="35">
                  <c:v>35156</c:v>
                </c:pt>
                <c:pt idx="36">
                  <c:v>35247</c:v>
                </c:pt>
                <c:pt idx="37">
                  <c:v>35339</c:v>
                </c:pt>
                <c:pt idx="38">
                  <c:v>35431</c:v>
                </c:pt>
                <c:pt idx="39">
                  <c:v>35521</c:v>
                </c:pt>
                <c:pt idx="40">
                  <c:v>35612</c:v>
                </c:pt>
                <c:pt idx="41">
                  <c:v>35704</c:v>
                </c:pt>
                <c:pt idx="42">
                  <c:v>35796</c:v>
                </c:pt>
                <c:pt idx="43">
                  <c:v>35886</c:v>
                </c:pt>
                <c:pt idx="44">
                  <c:v>35977</c:v>
                </c:pt>
                <c:pt idx="45">
                  <c:v>36069</c:v>
                </c:pt>
                <c:pt idx="46">
                  <c:v>36161</c:v>
                </c:pt>
                <c:pt idx="47">
                  <c:v>36251</c:v>
                </c:pt>
                <c:pt idx="48">
                  <c:v>36342</c:v>
                </c:pt>
                <c:pt idx="49">
                  <c:v>36434</c:v>
                </c:pt>
                <c:pt idx="50">
                  <c:v>36526</c:v>
                </c:pt>
                <c:pt idx="51">
                  <c:v>36617</c:v>
                </c:pt>
                <c:pt idx="52">
                  <c:v>36708</c:v>
                </c:pt>
                <c:pt idx="53">
                  <c:v>36800</c:v>
                </c:pt>
                <c:pt idx="54">
                  <c:v>36892</c:v>
                </c:pt>
                <c:pt idx="55">
                  <c:v>36982</c:v>
                </c:pt>
                <c:pt idx="56">
                  <c:v>37073</c:v>
                </c:pt>
                <c:pt idx="57">
                  <c:v>37165</c:v>
                </c:pt>
                <c:pt idx="58">
                  <c:v>37257</c:v>
                </c:pt>
                <c:pt idx="59">
                  <c:v>37347</c:v>
                </c:pt>
                <c:pt idx="60">
                  <c:v>37438</c:v>
                </c:pt>
                <c:pt idx="61">
                  <c:v>37530</c:v>
                </c:pt>
                <c:pt idx="62">
                  <c:v>37622</c:v>
                </c:pt>
                <c:pt idx="63">
                  <c:v>37712</c:v>
                </c:pt>
                <c:pt idx="64">
                  <c:v>37803</c:v>
                </c:pt>
                <c:pt idx="65">
                  <c:v>37895</c:v>
                </c:pt>
                <c:pt idx="66">
                  <c:v>37987</c:v>
                </c:pt>
                <c:pt idx="67">
                  <c:v>38078</c:v>
                </c:pt>
                <c:pt idx="68">
                  <c:v>38169</c:v>
                </c:pt>
                <c:pt idx="69">
                  <c:v>38261</c:v>
                </c:pt>
                <c:pt idx="70">
                  <c:v>38353</c:v>
                </c:pt>
                <c:pt idx="71">
                  <c:v>38443</c:v>
                </c:pt>
                <c:pt idx="72">
                  <c:v>38534</c:v>
                </c:pt>
                <c:pt idx="73">
                  <c:v>38626</c:v>
                </c:pt>
                <c:pt idx="74">
                  <c:v>38718</c:v>
                </c:pt>
                <c:pt idx="75">
                  <c:v>38808</c:v>
                </c:pt>
                <c:pt idx="76">
                  <c:v>38899</c:v>
                </c:pt>
                <c:pt idx="77">
                  <c:v>38991</c:v>
                </c:pt>
                <c:pt idx="78">
                  <c:v>39083</c:v>
                </c:pt>
                <c:pt idx="79">
                  <c:v>39173</c:v>
                </c:pt>
                <c:pt idx="80">
                  <c:v>39264</c:v>
                </c:pt>
                <c:pt idx="81">
                  <c:v>39356</c:v>
                </c:pt>
                <c:pt idx="82">
                  <c:v>39448</c:v>
                </c:pt>
                <c:pt idx="83">
                  <c:v>39539</c:v>
                </c:pt>
                <c:pt idx="84">
                  <c:v>39630</c:v>
                </c:pt>
                <c:pt idx="85">
                  <c:v>39722</c:v>
                </c:pt>
                <c:pt idx="86">
                  <c:v>39814</c:v>
                </c:pt>
                <c:pt idx="87">
                  <c:v>39904</c:v>
                </c:pt>
                <c:pt idx="88">
                  <c:v>39995</c:v>
                </c:pt>
                <c:pt idx="89">
                  <c:v>40087</c:v>
                </c:pt>
                <c:pt idx="90">
                  <c:v>40179</c:v>
                </c:pt>
                <c:pt idx="91">
                  <c:v>40269</c:v>
                </c:pt>
                <c:pt idx="92">
                  <c:v>40360</c:v>
                </c:pt>
                <c:pt idx="93">
                  <c:v>40452</c:v>
                </c:pt>
                <c:pt idx="94">
                  <c:v>40544</c:v>
                </c:pt>
                <c:pt idx="95">
                  <c:v>40634</c:v>
                </c:pt>
                <c:pt idx="96">
                  <c:v>40725</c:v>
                </c:pt>
                <c:pt idx="97">
                  <c:v>40817</c:v>
                </c:pt>
                <c:pt idx="98">
                  <c:v>40909</c:v>
                </c:pt>
                <c:pt idx="99">
                  <c:v>41000</c:v>
                </c:pt>
                <c:pt idx="100">
                  <c:v>41091</c:v>
                </c:pt>
                <c:pt idx="101">
                  <c:v>41183</c:v>
                </c:pt>
                <c:pt idx="102">
                  <c:v>41275</c:v>
                </c:pt>
                <c:pt idx="103">
                  <c:v>41365</c:v>
                </c:pt>
                <c:pt idx="104">
                  <c:v>41456</c:v>
                </c:pt>
                <c:pt idx="105">
                  <c:v>41548</c:v>
                </c:pt>
                <c:pt idx="106">
                  <c:v>41640</c:v>
                </c:pt>
                <c:pt idx="107">
                  <c:v>41730</c:v>
                </c:pt>
                <c:pt idx="108">
                  <c:v>41821</c:v>
                </c:pt>
                <c:pt idx="109">
                  <c:v>41913</c:v>
                </c:pt>
                <c:pt idx="110">
                  <c:v>42005</c:v>
                </c:pt>
                <c:pt idx="111">
                  <c:v>42095</c:v>
                </c:pt>
                <c:pt idx="112">
                  <c:v>42186</c:v>
                </c:pt>
                <c:pt idx="113">
                  <c:v>42278</c:v>
                </c:pt>
                <c:pt idx="114">
                  <c:v>42370</c:v>
                </c:pt>
                <c:pt idx="115">
                  <c:v>42461</c:v>
                </c:pt>
                <c:pt idx="116">
                  <c:v>42552</c:v>
                </c:pt>
                <c:pt idx="117">
                  <c:v>42644</c:v>
                </c:pt>
                <c:pt idx="118">
                  <c:v>42736</c:v>
                </c:pt>
                <c:pt idx="119">
                  <c:v>42826</c:v>
                </c:pt>
                <c:pt idx="120">
                  <c:v>42917</c:v>
                </c:pt>
                <c:pt idx="121">
                  <c:v>43009</c:v>
                </c:pt>
                <c:pt idx="122">
                  <c:v>43101</c:v>
                </c:pt>
                <c:pt idx="123">
                  <c:v>43191</c:v>
                </c:pt>
                <c:pt idx="124">
                  <c:v>43282</c:v>
                </c:pt>
                <c:pt idx="125">
                  <c:v>43374</c:v>
                </c:pt>
                <c:pt idx="126">
                  <c:v>43466</c:v>
                </c:pt>
                <c:pt idx="127">
                  <c:v>43556</c:v>
                </c:pt>
                <c:pt idx="128">
                  <c:v>43647</c:v>
                </c:pt>
                <c:pt idx="129">
                  <c:v>43739</c:v>
                </c:pt>
                <c:pt idx="130">
                  <c:v>43831</c:v>
                </c:pt>
                <c:pt idx="131">
                  <c:v>43922</c:v>
                </c:pt>
                <c:pt idx="132">
                  <c:v>44013</c:v>
                </c:pt>
                <c:pt idx="133">
                  <c:v>44105</c:v>
                </c:pt>
                <c:pt idx="134">
                  <c:v>44197</c:v>
                </c:pt>
                <c:pt idx="135">
                  <c:v>44287</c:v>
                </c:pt>
                <c:pt idx="136">
                  <c:v>44378</c:v>
                </c:pt>
                <c:pt idx="137">
                  <c:v>44470</c:v>
                </c:pt>
                <c:pt idx="138">
                  <c:v>44562</c:v>
                </c:pt>
                <c:pt idx="139">
                  <c:v>44652</c:v>
                </c:pt>
                <c:pt idx="140">
                  <c:v>44743</c:v>
                </c:pt>
                <c:pt idx="141">
                  <c:v>44835</c:v>
                </c:pt>
              </c:numCache>
            </c:numRef>
          </c:cat>
          <c:val>
            <c:numRef>
              <c:f>Foglio4!$K$72:$K$213</c:f>
              <c:numCache>
                <c:formatCode>General</c:formatCode>
                <c:ptCount val="142"/>
                <c:pt idx="0">
                  <c:v>-16.180010933786459</c:v>
                </c:pt>
                <c:pt idx="1">
                  <c:v>-15.018801097955894</c:v>
                </c:pt>
                <c:pt idx="2">
                  <c:v>-13.002829083013838</c:v>
                </c:pt>
                <c:pt idx="3">
                  <c:v>-13.474867478896018</c:v>
                </c:pt>
                <c:pt idx="4">
                  <c:v>-11.837643763890176</c:v>
                </c:pt>
                <c:pt idx="5">
                  <c:v>-10.779838618473502</c:v>
                </c:pt>
                <c:pt idx="6">
                  <c:v>-14.572017117511189</c:v>
                </c:pt>
                <c:pt idx="7">
                  <c:v>-15.927492433973997</c:v>
                </c:pt>
                <c:pt idx="8">
                  <c:v>-14.460231411309428</c:v>
                </c:pt>
                <c:pt idx="9">
                  <c:v>-16.129799439871611</c:v>
                </c:pt>
                <c:pt idx="10">
                  <c:v>-16.912009885065714</c:v>
                </c:pt>
                <c:pt idx="11">
                  <c:v>-13.276030282929815</c:v>
                </c:pt>
                <c:pt idx="12">
                  <c:v>-22.78102793329569</c:v>
                </c:pt>
                <c:pt idx="13">
                  <c:v>-29.161972969826238</c:v>
                </c:pt>
                <c:pt idx="14">
                  <c:v>-17.869828242103836</c:v>
                </c:pt>
                <c:pt idx="15">
                  <c:v>-15.921110933786464</c:v>
                </c:pt>
                <c:pt idx="16">
                  <c:v>-16.837008190514517</c:v>
                </c:pt>
                <c:pt idx="17">
                  <c:v>-17.728814484078576</c:v>
                </c:pt>
                <c:pt idx="18">
                  <c:v>-14.981235362262343</c:v>
                </c:pt>
                <c:pt idx="19">
                  <c:v>-16.969308924204462</c:v>
                </c:pt>
                <c:pt idx="20">
                  <c:v>-17.074707985074536</c:v>
                </c:pt>
                <c:pt idx="21">
                  <c:v>-16.321096491774352</c:v>
                </c:pt>
                <c:pt idx="22">
                  <c:v>-15.274676476139458</c:v>
                </c:pt>
                <c:pt idx="23">
                  <c:v>-15.40750714046807</c:v>
                </c:pt>
                <c:pt idx="24">
                  <c:v>-13.638347949460162</c:v>
                </c:pt>
                <c:pt idx="25">
                  <c:v>-12.584499470925639</c:v>
                </c:pt>
                <c:pt idx="26">
                  <c:v>-11.381002447567768</c:v>
                </c:pt>
                <c:pt idx="27">
                  <c:v>-13.187560351351564</c:v>
                </c:pt>
                <c:pt idx="28">
                  <c:v>-13.954196485001267</c:v>
                </c:pt>
                <c:pt idx="29">
                  <c:v>-13.7394386184735</c:v>
                </c:pt>
                <c:pt idx="30">
                  <c:v>-13.985939970956526</c:v>
                </c:pt>
                <c:pt idx="31">
                  <c:v>-15.274802850292851</c:v>
                </c:pt>
                <c:pt idx="32">
                  <c:v>-13.404502850292854</c:v>
                </c:pt>
                <c:pt idx="33">
                  <c:v>-14.028853853910174</c:v>
                </c:pt>
                <c:pt idx="34">
                  <c:v>-15.558902372359746</c:v>
                </c:pt>
                <c:pt idx="35">
                  <c:v>-16.5344317108176</c:v>
                </c:pt>
                <c:pt idx="36">
                  <c:v>-17.703915619901419</c:v>
                </c:pt>
                <c:pt idx="37">
                  <c:v>-20.388121541062535</c:v>
                </c:pt>
                <c:pt idx="38">
                  <c:v>-18.286308959702733</c:v>
                </c:pt>
                <c:pt idx="39">
                  <c:v>-15.196480108168188</c:v>
                </c:pt>
                <c:pt idx="40">
                  <c:v>-15.529369729116681</c:v>
                </c:pt>
                <c:pt idx="41">
                  <c:v>-15.992299783793298</c:v>
                </c:pt>
                <c:pt idx="42">
                  <c:v>-11.509171765673258</c:v>
                </c:pt>
                <c:pt idx="43">
                  <c:v>-10.924116370544141</c:v>
                </c:pt>
                <c:pt idx="44">
                  <c:v>-9.7847724653866539</c:v>
                </c:pt>
                <c:pt idx="45">
                  <c:v>-8.8477224568867836</c:v>
                </c:pt>
                <c:pt idx="46">
                  <c:v>-8.5926173536640107</c:v>
                </c:pt>
                <c:pt idx="47">
                  <c:v>-12.657152920753866</c:v>
                </c:pt>
                <c:pt idx="48">
                  <c:v>-17.464475727579391</c:v>
                </c:pt>
                <c:pt idx="49">
                  <c:v>-20.806128102464534</c:v>
                </c:pt>
                <c:pt idx="50">
                  <c:v>-23.782779850400633</c:v>
                </c:pt>
                <c:pt idx="51">
                  <c:v>-23.250975991172503</c:v>
                </c:pt>
                <c:pt idx="52">
                  <c:v>-27.112106877331044</c:v>
                </c:pt>
                <c:pt idx="53">
                  <c:v>-26.512935441278483</c:v>
                </c:pt>
                <c:pt idx="54">
                  <c:v>-22.736499578849887</c:v>
                </c:pt>
                <c:pt idx="55">
                  <c:v>-23.964458982664684</c:v>
                </c:pt>
                <c:pt idx="56">
                  <c:v>-22.226784165311326</c:v>
                </c:pt>
                <c:pt idx="57">
                  <c:v>-16.44600758052421</c:v>
                </c:pt>
                <c:pt idx="58">
                  <c:v>-17.868215825107008</c:v>
                </c:pt>
                <c:pt idx="59">
                  <c:v>-21.871010535986418</c:v>
                </c:pt>
                <c:pt idx="60">
                  <c:v>-23.579018242242466</c:v>
                </c:pt>
                <c:pt idx="61">
                  <c:v>-23.332810597068306</c:v>
                </c:pt>
                <c:pt idx="62">
                  <c:v>-28.084411368031294</c:v>
                </c:pt>
                <c:pt idx="63">
                  <c:v>-22.703550685975376</c:v>
                </c:pt>
                <c:pt idx="64">
                  <c:v>-25.067186358883848</c:v>
                </c:pt>
                <c:pt idx="65">
                  <c:v>-25.986152287484678</c:v>
                </c:pt>
                <c:pt idx="66">
                  <c:v>-28.427542415229816</c:v>
                </c:pt>
                <c:pt idx="67">
                  <c:v>-31.889047895814855</c:v>
                </c:pt>
                <c:pt idx="68">
                  <c:v>-37.74981153091565</c:v>
                </c:pt>
                <c:pt idx="69">
                  <c:v>-40.42676538711531</c:v>
                </c:pt>
                <c:pt idx="70">
                  <c:v>-43.700065734450462</c:v>
                </c:pt>
                <c:pt idx="71">
                  <c:v>-47.625242688690584</c:v>
                </c:pt>
                <c:pt idx="72">
                  <c:v>-57.381216069088659</c:v>
                </c:pt>
                <c:pt idx="73">
                  <c:v>-52.893712035560426</c:v>
                </c:pt>
                <c:pt idx="74">
                  <c:v>-57.627836580037354</c:v>
                </c:pt>
                <c:pt idx="75">
                  <c:v>-65.299704579032735</c:v>
                </c:pt>
                <c:pt idx="76">
                  <c:v>-65.542738294642405</c:v>
                </c:pt>
                <c:pt idx="77">
                  <c:v>-55.652340752118917</c:v>
                </c:pt>
                <c:pt idx="78">
                  <c:v>-53.544104306867027</c:v>
                </c:pt>
                <c:pt idx="79">
                  <c:v>-64.400282984150692</c:v>
                </c:pt>
                <c:pt idx="80">
                  <c:v>-70.518621284301972</c:v>
                </c:pt>
                <c:pt idx="81">
                  <c:v>-84.100515280710539</c:v>
                </c:pt>
                <c:pt idx="82">
                  <c:v>-92.323597114901347</c:v>
                </c:pt>
                <c:pt idx="83">
                  <c:v>-116.54725195681644</c:v>
                </c:pt>
                <c:pt idx="84">
                  <c:v>-110.22582468283618</c:v>
                </c:pt>
                <c:pt idx="85">
                  <c:v>-51.320493603367439</c:v>
                </c:pt>
                <c:pt idx="86">
                  <c:v>-40.605036502430274</c:v>
                </c:pt>
                <c:pt idx="87">
                  <c:v>-54.58827595474677</c:v>
                </c:pt>
                <c:pt idx="88">
                  <c:v>-64.137976256484805</c:v>
                </c:pt>
                <c:pt idx="89">
                  <c:v>-70.222345685657231</c:v>
                </c:pt>
                <c:pt idx="90">
                  <c:v>-71.886259027775381</c:v>
                </c:pt>
                <c:pt idx="91">
                  <c:v>-74.011112206634451</c:v>
                </c:pt>
                <c:pt idx="92">
                  <c:v>-72.465194390545804</c:v>
                </c:pt>
                <c:pt idx="93">
                  <c:v>-81.952230441691398</c:v>
                </c:pt>
                <c:pt idx="94">
                  <c:v>-100.17013901725247</c:v>
                </c:pt>
                <c:pt idx="95">
                  <c:v>-112.59329377241724</c:v>
                </c:pt>
                <c:pt idx="96">
                  <c:v>-108.72404762857295</c:v>
                </c:pt>
                <c:pt idx="97">
                  <c:v>-104.6164357865719</c:v>
                </c:pt>
                <c:pt idx="98">
                  <c:v>-113.62758785453491</c:v>
                </c:pt>
                <c:pt idx="99">
                  <c:v>-103.66219834047803</c:v>
                </c:pt>
                <c:pt idx="100">
                  <c:v>-104.91353180341389</c:v>
                </c:pt>
                <c:pt idx="101">
                  <c:v>-105.34667322568681</c:v>
                </c:pt>
                <c:pt idx="102">
                  <c:v>-107.88761855858708</c:v>
                </c:pt>
                <c:pt idx="103">
                  <c:v>-97.828334767156534</c:v>
                </c:pt>
                <c:pt idx="104">
                  <c:v>-105.69715862716482</c:v>
                </c:pt>
                <c:pt idx="105">
                  <c:v>-104.61317428299922</c:v>
                </c:pt>
                <c:pt idx="106">
                  <c:v>-103.52173271528569</c:v>
                </c:pt>
                <c:pt idx="107">
                  <c:v>-104.91639956493383</c:v>
                </c:pt>
                <c:pt idx="108">
                  <c:v>-97.275102839859201</c:v>
                </c:pt>
                <c:pt idx="109">
                  <c:v>-72.294969734154819</c:v>
                </c:pt>
                <c:pt idx="110">
                  <c:v>-50.012373235565526</c:v>
                </c:pt>
                <c:pt idx="111">
                  <c:v>-57.82180207253711</c:v>
                </c:pt>
                <c:pt idx="112">
                  <c:v>-46.375101143344217</c:v>
                </c:pt>
                <c:pt idx="113">
                  <c:v>-40.032678572867859</c:v>
                </c:pt>
                <c:pt idx="114">
                  <c:v>-30.296361774341154</c:v>
                </c:pt>
                <c:pt idx="115">
                  <c:v>-41.6459578645837</c:v>
                </c:pt>
                <c:pt idx="116">
                  <c:v>-41.912411447581071</c:v>
                </c:pt>
                <c:pt idx="117">
                  <c:v>-45.474294352085906</c:v>
                </c:pt>
                <c:pt idx="118">
                  <c:v>-49.79371750511141</c:v>
                </c:pt>
                <c:pt idx="119">
                  <c:v>-45.914851717607924</c:v>
                </c:pt>
                <c:pt idx="120">
                  <c:v>-48.027497916515472</c:v>
                </c:pt>
                <c:pt idx="121">
                  <c:v>-57.150445373084487</c:v>
                </c:pt>
                <c:pt idx="122">
                  <c:v>-62.490703682330142</c:v>
                </c:pt>
                <c:pt idx="123">
                  <c:v>-69.964796557031676</c:v>
                </c:pt>
                <c:pt idx="124">
                  <c:v>-70.810138589239884</c:v>
                </c:pt>
                <c:pt idx="125">
                  <c:v>-63.775041484908115</c:v>
                </c:pt>
                <c:pt idx="126">
                  <c:v>-58.931722236796787</c:v>
                </c:pt>
                <c:pt idx="127">
                  <c:v>-64.493076149712294</c:v>
                </c:pt>
                <c:pt idx="128">
                  <c:v>-57.663790083691637</c:v>
                </c:pt>
                <c:pt idx="129">
                  <c:v>-59.007380380851977</c:v>
                </c:pt>
                <c:pt idx="130">
                  <c:v>-47.485100134751292</c:v>
                </c:pt>
                <c:pt idx="131">
                  <c:v>-25.485438756253231</c:v>
                </c:pt>
                <c:pt idx="132">
                  <c:v>-39.179448531047363</c:v>
                </c:pt>
                <c:pt idx="133">
                  <c:v>-40.154269919228625</c:v>
                </c:pt>
                <c:pt idx="134">
                  <c:v>-56.688845183061119</c:v>
                </c:pt>
                <c:pt idx="135">
                  <c:v>-64.354474102675852</c:v>
                </c:pt>
                <c:pt idx="136">
                  <c:v>-69.025530042371159</c:v>
                </c:pt>
                <c:pt idx="137">
                  <c:v>-75.292782542439696</c:v>
                </c:pt>
                <c:pt idx="138">
                  <c:v>-96.603264551351344</c:v>
                </c:pt>
                <c:pt idx="139">
                  <c:v>-108.96194327316368</c:v>
                </c:pt>
                <c:pt idx="140">
                  <c:v>-96.184387857480132</c:v>
                </c:pt>
                <c:pt idx="141">
                  <c:v>-90.087830421882572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71-4DFA-9457-3FAFA55E7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5478399"/>
        <c:axId val="955479647"/>
      </c:lineChart>
      <c:dateAx>
        <c:axId val="955478399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55479647"/>
        <c:crosses val="autoZero"/>
        <c:auto val="1"/>
        <c:lblOffset val="100"/>
        <c:baseTimeUnit val="months"/>
      </c:dateAx>
      <c:valAx>
        <c:axId val="95547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55478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605517</xdr:colOff>
      <xdr:row>182</xdr:row>
      <xdr:rowOff>16329</xdr:rowOff>
    </xdr:from>
    <xdr:to>
      <xdr:col>23</xdr:col>
      <xdr:colOff>278946</xdr:colOff>
      <xdr:row>196</xdr:row>
      <xdr:rowOff>92529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BE3F67C-E13C-B4B6-948C-2D7BB81DB7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210909</xdr:colOff>
      <xdr:row>81</xdr:row>
      <xdr:rowOff>16329</xdr:rowOff>
    </xdr:from>
    <xdr:to>
      <xdr:col>27</xdr:col>
      <xdr:colOff>496659</xdr:colOff>
      <xdr:row>95</xdr:row>
      <xdr:rowOff>92529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145A219-2E0F-1227-FA0F-193835CC7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8"/>
  <sheetViews>
    <sheetView workbookViewId="0">
      <selection activeCell="E2" sqref="E2"/>
    </sheetView>
  </sheetViews>
  <sheetFormatPr defaultRowHeight="14.5" x14ac:dyDescent="0.35"/>
  <cols>
    <col min="1" max="1" width="12.81640625" style="1" bestFit="1" customWidth="1"/>
    <col min="2" max="2" width="36.81640625" customWidth="1"/>
    <col min="3" max="3" width="30.7265625" customWidth="1"/>
    <col min="4" max="4" width="67.1796875" bestFit="1" customWidth="1"/>
    <col min="5" max="5" width="50.453125" bestFit="1" customWidth="1"/>
  </cols>
  <sheetData>
    <row r="1" spans="1:6" x14ac:dyDescent="0.35">
      <c r="A1" s="1" t="s">
        <v>4</v>
      </c>
      <c r="B1" t="s">
        <v>0</v>
      </c>
      <c r="C1" t="s">
        <v>1</v>
      </c>
      <c r="D1" t="s">
        <v>2</v>
      </c>
      <c r="E1" t="s">
        <v>3</v>
      </c>
    </row>
    <row r="2" spans="1:6" x14ac:dyDescent="0.35">
      <c r="A2" s="1">
        <v>25614</v>
      </c>
      <c r="E2">
        <v>3.1389999999999998</v>
      </c>
      <c r="F2">
        <f>LN(E2)</f>
        <v>1.1439042778598165</v>
      </c>
    </row>
    <row r="3" spans="1:6" x14ac:dyDescent="0.35">
      <c r="A3" s="1">
        <v>25703</v>
      </c>
      <c r="E3">
        <v>3.1389999999999998</v>
      </c>
      <c r="F3">
        <f t="shared" ref="F3:F66" si="0">LN(E3)</f>
        <v>1.1439042778598165</v>
      </c>
    </row>
    <row r="4" spans="1:6" x14ac:dyDescent="0.35">
      <c r="A4" s="1">
        <v>25795</v>
      </c>
      <c r="E4">
        <v>3.1015000000000001</v>
      </c>
      <c r="F4">
        <f t="shared" si="0"/>
        <v>1.1318858654310353</v>
      </c>
    </row>
    <row r="5" spans="1:6" x14ac:dyDescent="0.35">
      <c r="A5" s="1">
        <v>25887</v>
      </c>
      <c r="E5">
        <v>3.1796000000000002</v>
      </c>
      <c r="F5">
        <f t="shared" si="0"/>
        <v>1.1567554027168205</v>
      </c>
    </row>
    <row r="6" spans="1:6" x14ac:dyDescent="0.35">
      <c r="A6" s="1">
        <v>25979</v>
      </c>
      <c r="E6">
        <v>3.3357999999999999</v>
      </c>
      <c r="F6">
        <f t="shared" si="0"/>
        <v>1.2047125306609356</v>
      </c>
    </row>
    <row r="7" spans="1:6" x14ac:dyDescent="0.35">
      <c r="A7" s="1">
        <v>26068</v>
      </c>
      <c r="E7">
        <v>3.3357999999999999</v>
      </c>
      <c r="F7">
        <f t="shared" si="0"/>
        <v>1.2047125306609356</v>
      </c>
    </row>
    <row r="8" spans="1:6" x14ac:dyDescent="0.35">
      <c r="A8" s="1">
        <v>26160</v>
      </c>
      <c r="E8">
        <v>3.3357999999999999</v>
      </c>
      <c r="F8">
        <f t="shared" si="0"/>
        <v>1.2047125306609356</v>
      </c>
    </row>
    <row r="9" spans="1:6" x14ac:dyDescent="0.35">
      <c r="A9" s="1">
        <v>26252</v>
      </c>
      <c r="E9">
        <v>3.3357999999999999</v>
      </c>
      <c r="F9">
        <f t="shared" si="0"/>
        <v>1.2047125306609356</v>
      </c>
    </row>
    <row r="10" spans="1:6" x14ac:dyDescent="0.35">
      <c r="A10" s="1">
        <v>26344</v>
      </c>
      <c r="E10">
        <v>3.3357999999999999</v>
      </c>
      <c r="F10">
        <f t="shared" si="0"/>
        <v>1.2047125306609356</v>
      </c>
    </row>
    <row r="11" spans="1:6" x14ac:dyDescent="0.35">
      <c r="A11" s="1">
        <v>26434</v>
      </c>
      <c r="E11">
        <v>3.3357999999999999</v>
      </c>
      <c r="F11">
        <f t="shared" si="0"/>
        <v>1.2047125306609356</v>
      </c>
    </row>
    <row r="12" spans="1:6" x14ac:dyDescent="0.35">
      <c r="A12" s="1">
        <v>26526</v>
      </c>
      <c r="E12">
        <v>3.3357999999999999</v>
      </c>
      <c r="F12">
        <f t="shared" si="0"/>
        <v>1.2047125306609356</v>
      </c>
    </row>
    <row r="13" spans="1:6" x14ac:dyDescent="0.35">
      <c r="A13" s="1">
        <v>26618</v>
      </c>
      <c r="E13">
        <v>3.3357999999999999</v>
      </c>
      <c r="F13">
        <f t="shared" si="0"/>
        <v>1.2047125306609356</v>
      </c>
    </row>
    <row r="14" spans="1:6" x14ac:dyDescent="0.35">
      <c r="A14" s="1">
        <v>26710</v>
      </c>
      <c r="E14">
        <v>3.3357999999999999</v>
      </c>
      <c r="F14">
        <f t="shared" si="0"/>
        <v>1.2047125306609356</v>
      </c>
    </row>
    <row r="15" spans="1:6" x14ac:dyDescent="0.35">
      <c r="A15" s="1">
        <v>26799</v>
      </c>
      <c r="E15">
        <v>3.3357999999999999</v>
      </c>
      <c r="F15">
        <f t="shared" si="0"/>
        <v>1.2047125306609356</v>
      </c>
    </row>
    <row r="16" spans="1:6" x14ac:dyDescent="0.35">
      <c r="A16" s="1">
        <v>26891</v>
      </c>
      <c r="E16">
        <v>3.8043</v>
      </c>
      <c r="F16">
        <f t="shared" si="0"/>
        <v>1.3361320059268265</v>
      </c>
    </row>
    <row r="17" spans="1:6" x14ac:dyDescent="0.35">
      <c r="A17" s="1">
        <v>26983</v>
      </c>
      <c r="E17">
        <v>4.0385</v>
      </c>
      <c r="F17">
        <f t="shared" si="0"/>
        <v>1.395873335900214</v>
      </c>
    </row>
    <row r="18" spans="1:6" x14ac:dyDescent="0.35">
      <c r="A18" s="1">
        <v>27075</v>
      </c>
      <c r="E18">
        <v>9.4732000000000003</v>
      </c>
      <c r="F18">
        <f t="shared" si="0"/>
        <v>2.2484667593064414</v>
      </c>
    </row>
    <row r="19" spans="1:6" x14ac:dyDescent="0.35">
      <c r="A19" s="1">
        <v>27164</v>
      </c>
      <c r="E19">
        <v>9.4732000000000003</v>
      </c>
      <c r="F19">
        <f t="shared" si="0"/>
        <v>2.2484667593064414</v>
      </c>
    </row>
    <row r="20" spans="1:6" x14ac:dyDescent="0.35">
      <c r="A20" s="1">
        <v>27256</v>
      </c>
      <c r="E20">
        <v>9.4732000000000003</v>
      </c>
      <c r="F20">
        <f t="shared" si="0"/>
        <v>2.2484667593064414</v>
      </c>
    </row>
    <row r="21" spans="1:6" x14ac:dyDescent="0.35">
      <c r="A21" s="1">
        <v>27348</v>
      </c>
      <c r="E21">
        <v>10.457100000000001</v>
      </c>
      <c r="F21">
        <f t="shared" si="0"/>
        <v>2.3472811735428984</v>
      </c>
    </row>
    <row r="22" spans="1:6" x14ac:dyDescent="0.35">
      <c r="A22" s="1">
        <v>27440</v>
      </c>
      <c r="E22">
        <v>10.457100000000001</v>
      </c>
      <c r="F22">
        <f t="shared" si="0"/>
        <v>2.3472811735428984</v>
      </c>
    </row>
    <row r="23" spans="1:6" x14ac:dyDescent="0.35">
      <c r="A23" s="1">
        <v>27529</v>
      </c>
      <c r="E23">
        <v>10.457100000000001</v>
      </c>
      <c r="F23">
        <f t="shared" si="0"/>
        <v>2.3472811735428984</v>
      </c>
    </row>
    <row r="24" spans="1:6" x14ac:dyDescent="0.35">
      <c r="A24" s="1">
        <v>27621</v>
      </c>
      <c r="E24">
        <v>10.457100000000001</v>
      </c>
      <c r="F24">
        <f t="shared" si="0"/>
        <v>2.3472811735428984</v>
      </c>
    </row>
    <row r="25" spans="1:6" x14ac:dyDescent="0.35">
      <c r="A25" s="1">
        <v>27713</v>
      </c>
      <c r="E25">
        <v>10.457100000000001</v>
      </c>
      <c r="F25">
        <f t="shared" si="0"/>
        <v>2.3472811735428984</v>
      </c>
    </row>
    <row r="26" spans="1:6" x14ac:dyDescent="0.35">
      <c r="A26" s="1">
        <v>27805</v>
      </c>
      <c r="E26">
        <v>11.022399999999999</v>
      </c>
      <c r="F26">
        <f t="shared" si="0"/>
        <v>2.3999295658567941</v>
      </c>
    </row>
    <row r="27" spans="1:6" x14ac:dyDescent="0.35">
      <c r="A27" s="1">
        <v>27895</v>
      </c>
      <c r="E27">
        <v>11.403499999999999</v>
      </c>
      <c r="F27">
        <f t="shared" si="0"/>
        <v>2.4339203258240674</v>
      </c>
    </row>
    <row r="28" spans="1:6" x14ac:dyDescent="0.35">
      <c r="A28" s="1">
        <v>27987</v>
      </c>
      <c r="E28">
        <v>11.9438</v>
      </c>
      <c r="F28">
        <f t="shared" si="0"/>
        <v>2.4802123152875843</v>
      </c>
    </row>
    <row r="29" spans="1:6" x14ac:dyDescent="0.35">
      <c r="A29" s="1">
        <v>28079</v>
      </c>
      <c r="E29">
        <v>13.0245</v>
      </c>
      <c r="F29">
        <f t="shared" si="0"/>
        <v>2.5668321991866723</v>
      </c>
    </row>
    <row r="30" spans="1:6" x14ac:dyDescent="0.35">
      <c r="A30" s="1">
        <v>28171</v>
      </c>
      <c r="E30">
        <v>13.0245</v>
      </c>
      <c r="F30">
        <f t="shared" si="0"/>
        <v>2.5668321991866723</v>
      </c>
    </row>
    <row r="31" spans="1:6" x14ac:dyDescent="0.35">
      <c r="A31" s="1">
        <v>28260</v>
      </c>
      <c r="E31">
        <v>13.0245</v>
      </c>
      <c r="F31">
        <f t="shared" si="0"/>
        <v>2.5668321991866723</v>
      </c>
    </row>
    <row r="32" spans="1:6" x14ac:dyDescent="0.35">
      <c r="A32" s="1">
        <v>28352</v>
      </c>
      <c r="E32">
        <v>13.618</v>
      </c>
      <c r="F32">
        <f t="shared" si="0"/>
        <v>2.611392447060775</v>
      </c>
    </row>
    <row r="33" spans="1:6" x14ac:dyDescent="0.35">
      <c r="A33" s="1">
        <v>28444</v>
      </c>
      <c r="E33">
        <v>13.9147</v>
      </c>
      <c r="F33">
        <f t="shared" si="0"/>
        <v>2.6329458352772455</v>
      </c>
    </row>
    <row r="34" spans="1:6" x14ac:dyDescent="0.35">
      <c r="A34" s="1">
        <v>28536</v>
      </c>
      <c r="E34">
        <v>13.9147</v>
      </c>
      <c r="F34">
        <f t="shared" si="0"/>
        <v>2.6329458352772455</v>
      </c>
    </row>
    <row r="35" spans="1:6" x14ac:dyDescent="0.35">
      <c r="A35" s="1">
        <v>28625</v>
      </c>
      <c r="E35">
        <v>13.9147</v>
      </c>
      <c r="F35">
        <f t="shared" si="0"/>
        <v>2.6329458352772455</v>
      </c>
    </row>
    <row r="36" spans="1:6" x14ac:dyDescent="0.35">
      <c r="A36" s="1">
        <v>28717</v>
      </c>
      <c r="E36">
        <v>13.9147</v>
      </c>
      <c r="F36">
        <f t="shared" si="0"/>
        <v>2.6329458352772455</v>
      </c>
    </row>
    <row r="37" spans="1:6" x14ac:dyDescent="0.35">
      <c r="A37" s="1">
        <v>28809</v>
      </c>
      <c r="E37">
        <v>13.9147</v>
      </c>
      <c r="F37">
        <f t="shared" si="0"/>
        <v>2.6329458352772455</v>
      </c>
    </row>
    <row r="38" spans="1:6" x14ac:dyDescent="0.35">
      <c r="A38" s="1">
        <v>28901</v>
      </c>
      <c r="E38">
        <v>14.539400000000001</v>
      </c>
      <c r="F38">
        <f t="shared" si="0"/>
        <v>2.6768622057793774</v>
      </c>
    </row>
    <row r="39" spans="1:6" x14ac:dyDescent="0.35">
      <c r="A39" s="1">
        <v>28990</v>
      </c>
      <c r="E39">
        <v>16.569600000000001</v>
      </c>
      <c r="F39">
        <f t="shared" si="0"/>
        <v>2.807569691135027</v>
      </c>
    </row>
    <row r="40" spans="1:6" x14ac:dyDescent="0.35">
      <c r="A40" s="1">
        <v>29082</v>
      </c>
      <c r="E40">
        <v>23.972000000000001</v>
      </c>
      <c r="F40">
        <f t="shared" si="0"/>
        <v>3.1768864825959389</v>
      </c>
    </row>
    <row r="41" spans="1:6" x14ac:dyDescent="0.35">
      <c r="A41" s="1">
        <v>29174</v>
      </c>
      <c r="E41">
        <v>28.891400000000001</v>
      </c>
      <c r="F41">
        <f t="shared" si="0"/>
        <v>3.3635439729786398</v>
      </c>
    </row>
    <row r="42" spans="1:6" x14ac:dyDescent="0.35">
      <c r="A42" s="1">
        <v>29266</v>
      </c>
      <c r="E42">
        <v>33.5764</v>
      </c>
      <c r="F42">
        <f t="shared" si="0"/>
        <v>3.5138234392317118</v>
      </c>
    </row>
    <row r="43" spans="1:6" x14ac:dyDescent="0.35">
      <c r="A43" s="1">
        <v>29356</v>
      </c>
      <c r="E43">
        <v>37.0122</v>
      </c>
      <c r="F43">
        <f t="shared" si="0"/>
        <v>3.6112475880250536</v>
      </c>
    </row>
    <row r="44" spans="1:6" x14ac:dyDescent="0.35">
      <c r="A44" s="1">
        <v>29448</v>
      </c>
      <c r="E44">
        <v>35.450499999999998</v>
      </c>
      <c r="F44">
        <f t="shared" si="0"/>
        <v>3.5681373572510262</v>
      </c>
    </row>
    <row r="45" spans="1:6" x14ac:dyDescent="0.35">
      <c r="A45" s="1">
        <v>29540</v>
      </c>
      <c r="E45">
        <v>34.045000000000002</v>
      </c>
      <c r="F45">
        <f t="shared" si="0"/>
        <v>3.5276831789349301</v>
      </c>
    </row>
    <row r="46" spans="1:6" x14ac:dyDescent="0.35">
      <c r="A46" s="1">
        <v>29632</v>
      </c>
      <c r="E46">
        <v>35.6066</v>
      </c>
      <c r="F46">
        <f t="shared" si="0"/>
        <v>3.5725310139332054</v>
      </c>
    </row>
    <row r="47" spans="1:6" x14ac:dyDescent="0.35">
      <c r="A47" s="1">
        <v>29721</v>
      </c>
      <c r="B47">
        <v>14.85</v>
      </c>
      <c r="C47">
        <v>7.71</v>
      </c>
      <c r="E47">
        <v>34.981999999999999</v>
      </c>
      <c r="F47">
        <f t="shared" si="0"/>
        <v>3.5548336434848715</v>
      </c>
    </row>
    <row r="48" spans="1:6" x14ac:dyDescent="0.35">
      <c r="A48" s="1">
        <v>29813</v>
      </c>
      <c r="B48">
        <v>14.93</v>
      </c>
      <c r="C48">
        <v>10.73</v>
      </c>
      <c r="E48">
        <v>33.732599999999998</v>
      </c>
      <c r="F48">
        <f t="shared" si="0"/>
        <v>3.5184647288185222</v>
      </c>
    </row>
    <row r="49" spans="1:6" x14ac:dyDescent="0.35">
      <c r="A49" s="1">
        <v>29905</v>
      </c>
      <c r="B49">
        <v>11.92</v>
      </c>
      <c r="C49">
        <v>6.36</v>
      </c>
      <c r="E49">
        <v>33.107900000000001</v>
      </c>
      <c r="F49">
        <f t="shared" si="0"/>
        <v>3.4997719246005619</v>
      </c>
    </row>
    <row r="50" spans="1:6" x14ac:dyDescent="0.35">
      <c r="A50" s="1">
        <v>29997</v>
      </c>
      <c r="B50">
        <v>12.88</v>
      </c>
      <c r="C50">
        <v>3.54</v>
      </c>
      <c r="E50">
        <v>29.325500000000002</v>
      </c>
      <c r="F50">
        <f t="shared" si="0"/>
        <v>3.3784574446925646</v>
      </c>
    </row>
    <row r="51" spans="1:6" x14ac:dyDescent="0.35">
      <c r="A51" s="1">
        <v>30086</v>
      </c>
      <c r="B51">
        <v>12.39</v>
      </c>
      <c r="C51">
        <v>5.33</v>
      </c>
      <c r="E51">
        <v>32.623800000000003</v>
      </c>
      <c r="F51">
        <f t="shared" si="0"/>
        <v>3.485042083357202</v>
      </c>
    </row>
    <row r="52" spans="1:6" x14ac:dyDescent="0.35">
      <c r="A52" s="1">
        <v>30178</v>
      </c>
      <c r="B52">
        <v>9.5</v>
      </c>
      <c r="C52">
        <v>7.28</v>
      </c>
      <c r="E52">
        <v>32.402099999999997</v>
      </c>
      <c r="F52">
        <f t="shared" si="0"/>
        <v>3.4782232355127092</v>
      </c>
    </row>
    <row r="53" spans="1:6" x14ac:dyDescent="0.35">
      <c r="A53" s="1">
        <v>30270</v>
      </c>
      <c r="B53">
        <v>7.89</v>
      </c>
      <c r="C53">
        <v>1.72</v>
      </c>
      <c r="E53">
        <v>31.718</v>
      </c>
      <c r="F53">
        <f t="shared" si="0"/>
        <v>3.4568843430764091</v>
      </c>
    </row>
    <row r="54" spans="1:6" x14ac:dyDescent="0.35">
      <c r="A54" s="1">
        <v>30362</v>
      </c>
      <c r="B54">
        <v>8.09</v>
      </c>
      <c r="C54">
        <v>-0.25</v>
      </c>
      <c r="E54">
        <v>27.785699999999999</v>
      </c>
      <c r="F54">
        <f t="shared" si="0"/>
        <v>3.3245214998642378</v>
      </c>
    </row>
    <row r="55" spans="1:6" x14ac:dyDescent="0.35">
      <c r="A55" s="1">
        <v>30451</v>
      </c>
      <c r="B55">
        <v>8.4</v>
      </c>
      <c r="C55">
        <v>3.83</v>
      </c>
      <c r="E55">
        <v>28.613399999999999</v>
      </c>
      <c r="F55">
        <f t="shared" si="0"/>
        <v>3.3538751395677422</v>
      </c>
    </row>
    <row r="56" spans="1:6" x14ac:dyDescent="0.35">
      <c r="A56" s="1">
        <v>30543</v>
      </c>
      <c r="B56">
        <v>9.18</v>
      </c>
      <c r="C56">
        <v>4.42</v>
      </c>
      <c r="E56">
        <v>29.572299999999998</v>
      </c>
      <c r="F56">
        <f t="shared" si="0"/>
        <v>3.3868381123748987</v>
      </c>
    </row>
    <row r="57" spans="1:6" x14ac:dyDescent="0.35">
      <c r="A57" s="1">
        <v>30635</v>
      </c>
      <c r="B57">
        <v>8.7899999999999991</v>
      </c>
      <c r="C57">
        <v>3.86</v>
      </c>
      <c r="E57">
        <v>27.9512</v>
      </c>
      <c r="F57">
        <f t="shared" si="0"/>
        <v>3.3304601324898542</v>
      </c>
    </row>
    <row r="58" spans="1:6" x14ac:dyDescent="0.35">
      <c r="A58" s="1">
        <v>30727</v>
      </c>
      <c r="B58">
        <v>9.16</v>
      </c>
      <c r="C58">
        <v>4.25</v>
      </c>
      <c r="E58">
        <v>28.296700000000001</v>
      </c>
      <c r="F58">
        <f t="shared" si="0"/>
        <v>3.3427451900761254</v>
      </c>
    </row>
    <row r="59" spans="1:6" x14ac:dyDescent="0.35">
      <c r="A59" s="1">
        <v>30817</v>
      </c>
      <c r="B59">
        <v>9.83</v>
      </c>
      <c r="C59">
        <v>3.7</v>
      </c>
      <c r="E59">
        <v>28.4556</v>
      </c>
      <c r="F59">
        <f t="shared" si="0"/>
        <v>3.3483449777579271</v>
      </c>
    </row>
    <row r="60" spans="1:6" x14ac:dyDescent="0.35">
      <c r="A60" s="1">
        <v>30909</v>
      </c>
      <c r="B60">
        <v>10.3</v>
      </c>
      <c r="C60">
        <v>3.8</v>
      </c>
      <c r="E60">
        <v>27.2713</v>
      </c>
      <c r="F60">
        <f t="shared" si="0"/>
        <v>3.3058348671550606</v>
      </c>
    </row>
    <row r="61" spans="1:6" x14ac:dyDescent="0.35">
      <c r="A61" s="1">
        <v>31001</v>
      </c>
      <c r="B61">
        <v>8.91</v>
      </c>
      <c r="C61">
        <v>3.24</v>
      </c>
      <c r="E61">
        <v>25.702999999999999</v>
      </c>
      <c r="F61">
        <f t="shared" si="0"/>
        <v>3.2466077166060905</v>
      </c>
    </row>
    <row r="62" spans="1:6" x14ac:dyDescent="0.35">
      <c r="A62" s="1">
        <v>31093</v>
      </c>
      <c r="B62">
        <v>8.2100000000000009</v>
      </c>
      <c r="C62">
        <v>3.2</v>
      </c>
      <c r="E62">
        <v>25.346299999999999</v>
      </c>
      <c r="F62">
        <f t="shared" si="0"/>
        <v>3.2326327627769951</v>
      </c>
    </row>
    <row r="63" spans="1:6" x14ac:dyDescent="0.35">
      <c r="A63" s="1">
        <v>31182</v>
      </c>
      <c r="B63">
        <v>7.48</v>
      </c>
      <c r="C63">
        <v>4.0599999999999996</v>
      </c>
      <c r="E63">
        <v>26.102499999999999</v>
      </c>
      <c r="F63">
        <f t="shared" si="0"/>
        <v>3.2620310951821283</v>
      </c>
    </row>
    <row r="64" spans="1:6" x14ac:dyDescent="0.35">
      <c r="A64" s="1">
        <v>31274</v>
      </c>
      <c r="B64">
        <v>7.11</v>
      </c>
      <c r="C64">
        <v>2.57</v>
      </c>
      <c r="E64">
        <v>26.040600000000001</v>
      </c>
      <c r="F64">
        <f t="shared" si="0"/>
        <v>3.2596568585495724</v>
      </c>
    </row>
    <row r="65" spans="1:6" x14ac:dyDescent="0.35">
      <c r="A65" s="1">
        <v>31366</v>
      </c>
      <c r="B65">
        <v>7.14</v>
      </c>
      <c r="C65">
        <v>3.88</v>
      </c>
      <c r="E65">
        <v>27.354299999999999</v>
      </c>
      <c r="F65">
        <f t="shared" si="0"/>
        <v>3.3088737377166129</v>
      </c>
    </row>
    <row r="66" spans="1:6" x14ac:dyDescent="0.35">
      <c r="A66" s="1">
        <v>31458</v>
      </c>
      <c r="B66">
        <v>6.91</v>
      </c>
      <c r="C66">
        <v>1.1599999999999999</v>
      </c>
      <c r="E66">
        <v>15.930899999999999</v>
      </c>
      <c r="F66">
        <f t="shared" si="0"/>
        <v>2.7682606195011932</v>
      </c>
    </row>
    <row r="67" spans="1:6" x14ac:dyDescent="0.35">
      <c r="A67" s="1">
        <v>31547</v>
      </c>
      <c r="B67">
        <v>6.13</v>
      </c>
      <c r="C67">
        <v>-0.56999999999999995</v>
      </c>
      <c r="E67">
        <v>13.0433</v>
      </c>
      <c r="F67">
        <f t="shared" ref="F67:F130" si="1">LN(E67)</f>
        <v>2.5682745919669951</v>
      </c>
    </row>
    <row r="68" spans="1:6" x14ac:dyDescent="0.35">
      <c r="A68" s="1">
        <v>31639</v>
      </c>
      <c r="B68">
        <v>5.52</v>
      </c>
      <c r="C68">
        <v>2.73</v>
      </c>
      <c r="E68">
        <v>12.9871</v>
      </c>
      <c r="F68">
        <f t="shared" si="1"/>
        <v>2.5639565571060081</v>
      </c>
    </row>
    <row r="69" spans="1:6" x14ac:dyDescent="0.35">
      <c r="A69" s="1">
        <v>31731</v>
      </c>
      <c r="B69">
        <v>5.35</v>
      </c>
      <c r="C69">
        <v>2.52</v>
      </c>
      <c r="E69">
        <v>14.409800000000001</v>
      </c>
      <c r="F69">
        <f t="shared" si="1"/>
        <v>2.6679085306645924</v>
      </c>
    </row>
    <row r="70" spans="1:6" x14ac:dyDescent="0.35">
      <c r="A70" s="1">
        <v>31823</v>
      </c>
      <c r="B70">
        <v>5.52</v>
      </c>
      <c r="C70">
        <v>4.6399999999999997</v>
      </c>
      <c r="E70">
        <v>17.0809</v>
      </c>
      <c r="F70">
        <f t="shared" si="1"/>
        <v>2.8379608801806162</v>
      </c>
    </row>
    <row r="71" spans="1:6" x14ac:dyDescent="0.35">
      <c r="A71" s="1">
        <v>31912</v>
      </c>
      <c r="B71">
        <v>5.7</v>
      </c>
      <c r="C71">
        <v>4.7</v>
      </c>
      <c r="E71">
        <v>18.144400000000001</v>
      </c>
      <c r="F71">
        <f t="shared" si="1"/>
        <v>2.8983619731577144</v>
      </c>
    </row>
    <row r="72" spans="1:6" x14ac:dyDescent="0.35">
      <c r="A72" s="1">
        <v>32004</v>
      </c>
      <c r="B72">
        <v>6.05</v>
      </c>
      <c r="C72">
        <v>4.04</v>
      </c>
      <c r="E72">
        <v>19.096699999999998</v>
      </c>
      <c r="F72">
        <f t="shared" si="1"/>
        <v>2.949515545256177</v>
      </c>
    </row>
    <row r="73" spans="1:6" x14ac:dyDescent="0.35">
      <c r="A73" s="1">
        <v>32096</v>
      </c>
      <c r="B73">
        <v>5.96</v>
      </c>
      <c r="C73">
        <v>3.57</v>
      </c>
      <c r="E73">
        <v>17.886700000000001</v>
      </c>
      <c r="F73">
        <f t="shared" si="1"/>
        <v>2.8840574199131708</v>
      </c>
    </row>
    <row r="74" spans="1:6" x14ac:dyDescent="0.35">
      <c r="A74" s="1">
        <v>32188</v>
      </c>
      <c r="B74">
        <v>5.75</v>
      </c>
      <c r="C74">
        <v>3.22</v>
      </c>
      <c r="E74">
        <v>15.753299999999999</v>
      </c>
      <c r="F74">
        <f t="shared" si="1"/>
        <v>2.7570498671341181</v>
      </c>
    </row>
    <row r="75" spans="1:6" x14ac:dyDescent="0.35">
      <c r="A75" s="1">
        <v>32278</v>
      </c>
      <c r="B75">
        <v>6.27</v>
      </c>
      <c r="C75">
        <v>4.6500000000000004</v>
      </c>
      <c r="E75">
        <v>16.1267</v>
      </c>
      <c r="F75">
        <f t="shared" si="1"/>
        <v>2.7804762834814576</v>
      </c>
    </row>
    <row r="76" spans="1:6" x14ac:dyDescent="0.35">
      <c r="A76" s="1">
        <v>32370</v>
      </c>
      <c r="B76">
        <v>6.99</v>
      </c>
      <c r="C76">
        <v>5.0199999999999996</v>
      </c>
      <c r="E76">
        <v>14.316700000000001</v>
      </c>
      <c r="F76">
        <f t="shared" si="1"/>
        <v>2.6614266880481523</v>
      </c>
    </row>
    <row r="77" spans="1:6" x14ac:dyDescent="0.35">
      <c r="A77" s="1">
        <v>32462</v>
      </c>
      <c r="B77">
        <v>7.72</v>
      </c>
      <c r="C77">
        <v>4.2699999999999996</v>
      </c>
      <c r="E77">
        <v>13.566700000000001</v>
      </c>
      <c r="F77">
        <f t="shared" si="1"/>
        <v>2.6076182607798781</v>
      </c>
    </row>
    <row r="78" spans="1:6" x14ac:dyDescent="0.35">
      <c r="A78" s="1">
        <v>32554</v>
      </c>
      <c r="B78">
        <v>8.51</v>
      </c>
      <c r="C78">
        <v>5.14</v>
      </c>
      <c r="E78">
        <v>17.59</v>
      </c>
      <c r="F78">
        <f t="shared" si="1"/>
        <v>2.8673305587494666</v>
      </c>
    </row>
    <row r="79" spans="1:6" x14ac:dyDescent="0.35">
      <c r="A79" s="1">
        <v>32643</v>
      </c>
      <c r="B79">
        <v>8.39</v>
      </c>
      <c r="C79">
        <v>5.84</v>
      </c>
      <c r="E79">
        <v>18.833300000000001</v>
      </c>
      <c r="F79">
        <f t="shared" si="1"/>
        <v>2.9356265795712151</v>
      </c>
    </row>
    <row r="80" spans="1:6" x14ac:dyDescent="0.35">
      <c r="A80" s="1">
        <v>32735</v>
      </c>
      <c r="B80">
        <v>7.86</v>
      </c>
      <c r="C80">
        <v>3.03</v>
      </c>
      <c r="E80">
        <v>17.363299999999999</v>
      </c>
      <c r="F80">
        <f t="shared" si="1"/>
        <v>2.8543587833328763</v>
      </c>
    </row>
    <row r="81" spans="1:6" x14ac:dyDescent="0.35">
      <c r="A81" s="1">
        <v>32827</v>
      </c>
      <c r="B81">
        <v>7.67</v>
      </c>
      <c r="C81">
        <v>4</v>
      </c>
      <c r="E81">
        <v>19.1767</v>
      </c>
      <c r="F81">
        <f t="shared" si="1"/>
        <v>2.9536960004291171</v>
      </c>
    </row>
    <row r="82" spans="1:6" x14ac:dyDescent="0.35">
      <c r="A82" s="1">
        <v>32919</v>
      </c>
      <c r="B82">
        <v>7.8</v>
      </c>
      <c r="C82">
        <v>7.04</v>
      </c>
      <c r="E82">
        <v>19.799600000000002</v>
      </c>
      <c r="F82">
        <f t="shared" si="1"/>
        <v>2.9856617354762243</v>
      </c>
    </row>
    <row r="83" spans="1:6" x14ac:dyDescent="0.35">
      <c r="A83" s="1">
        <v>33008</v>
      </c>
      <c r="B83">
        <v>7.77</v>
      </c>
      <c r="C83">
        <v>3.67</v>
      </c>
      <c r="E83">
        <v>16.031600000000001</v>
      </c>
      <c r="F83">
        <f t="shared" si="1"/>
        <v>2.7745617744913948</v>
      </c>
    </row>
    <row r="84" spans="1:6" x14ac:dyDescent="0.35">
      <c r="A84" s="1">
        <v>33100</v>
      </c>
      <c r="B84">
        <v>7.49</v>
      </c>
      <c r="C84">
        <v>6.43</v>
      </c>
      <c r="E84">
        <v>26.494599999999998</v>
      </c>
      <c r="F84">
        <f t="shared" si="1"/>
        <v>3.2769409386426132</v>
      </c>
    </row>
    <row r="85" spans="1:6" x14ac:dyDescent="0.35">
      <c r="A85" s="1">
        <v>33192</v>
      </c>
      <c r="B85">
        <v>7</v>
      </c>
      <c r="C85">
        <v>6.87</v>
      </c>
      <c r="E85">
        <v>32.506599999999999</v>
      </c>
      <c r="F85">
        <f t="shared" si="1"/>
        <v>3.4814431456414416</v>
      </c>
    </row>
    <row r="86" spans="1:6" x14ac:dyDescent="0.35">
      <c r="A86" s="1">
        <v>33284</v>
      </c>
      <c r="B86">
        <v>6.06</v>
      </c>
      <c r="C86">
        <v>3.45</v>
      </c>
      <c r="E86">
        <v>20.760200000000001</v>
      </c>
      <c r="F86">
        <f t="shared" si="1"/>
        <v>3.0330376921626501</v>
      </c>
    </row>
    <row r="87" spans="1:6" x14ac:dyDescent="0.35">
      <c r="A87" s="1">
        <v>33373</v>
      </c>
      <c r="B87">
        <v>5.59</v>
      </c>
      <c r="C87">
        <v>2.11</v>
      </c>
      <c r="E87">
        <v>18.837800000000001</v>
      </c>
      <c r="F87">
        <f t="shared" si="1"/>
        <v>2.9358654895059608</v>
      </c>
    </row>
    <row r="88" spans="1:6" x14ac:dyDescent="0.35">
      <c r="A88" s="1">
        <v>33465</v>
      </c>
      <c r="B88">
        <v>5.41</v>
      </c>
      <c r="C88">
        <v>3.01</v>
      </c>
      <c r="E88">
        <v>19.901800000000001</v>
      </c>
      <c r="F88">
        <f t="shared" si="1"/>
        <v>2.9908101799011941</v>
      </c>
    </row>
    <row r="89" spans="1:6" x14ac:dyDescent="0.35">
      <c r="A89" s="1">
        <v>33557</v>
      </c>
      <c r="B89">
        <v>4.54</v>
      </c>
      <c r="C89">
        <v>3.19</v>
      </c>
      <c r="D89">
        <v>7.36</v>
      </c>
      <c r="E89">
        <v>20.6052</v>
      </c>
      <c r="F89">
        <f t="shared" si="1"/>
        <v>3.0255434711256202</v>
      </c>
    </row>
    <row r="90" spans="1:6" x14ac:dyDescent="0.35">
      <c r="A90" s="1">
        <v>33649</v>
      </c>
      <c r="B90">
        <v>3.89</v>
      </c>
      <c r="C90">
        <v>3.36</v>
      </c>
      <c r="D90">
        <v>7.29</v>
      </c>
      <c r="E90">
        <v>17.930399999999999</v>
      </c>
      <c r="F90">
        <f t="shared" si="1"/>
        <v>2.8864975963475641</v>
      </c>
    </row>
    <row r="91" spans="1:6" x14ac:dyDescent="0.35">
      <c r="A91" s="1">
        <v>33739</v>
      </c>
      <c r="B91">
        <v>3.69</v>
      </c>
      <c r="C91">
        <v>2.76</v>
      </c>
      <c r="D91">
        <v>7.38</v>
      </c>
      <c r="E91">
        <v>19.994599999999998</v>
      </c>
      <c r="F91">
        <f t="shared" si="1"/>
        <v>2.9954622370974286</v>
      </c>
    </row>
    <row r="92" spans="1:6" x14ac:dyDescent="0.35">
      <c r="A92" s="1">
        <v>33831</v>
      </c>
      <c r="B92">
        <v>3.08</v>
      </c>
      <c r="C92">
        <v>2.6</v>
      </c>
      <c r="D92">
        <v>6.62</v>
      </c>
      <c r="E92">
        <v>20.0794</v>
      </c>
      <c r="F92">
        <f t="shared" si="1"/>
        <v>2.9996944138990105</v>
      </c>
    </row>
    <row r="93" spans="1:6" x14ac:dyDescent="0.35">
      <c r="A93" s="1">
        <v>33923</v>
      </c>
      <c r="B93">
        <v>3.07</v>
      </c>
      <c r="C93">
        <v>2.92</v>
      </c>
      <c r="D93">
        <v>6.76</v>
      </c>
      <c r="E93">
        <v>19.203099999999999</v>
      </c>
      <c r="F93">
        <f t="shared" si="1"/>
        <v>2.9550717243340752</v>
      </c>
    </row>
    <row r="94" spans="1:6" x14ac:dyDescent="0.35">
      <c r="A94" s="1">
        <v>34015</v>
      </c>
      <c r="B94">
        <v>2.96</v>
      </c>
      <c r="C94">
        <v>3.95</v>
      </c>
      <c r="D94">
        <v>6.28</v>
      </c>
      <c r="E94">
        <v>18.203199999999999</v>
      </c>
      <c r="F94">
        <f t="shared" si="1"/>
        <v>2.9015974028033149</v>
      </c>
    </row>
    <row r="95" spans="1:6" x14ac:dyDescent="0.35">
      <c r="A95" s="1">
        <v>34104</v>
      </c>
      <c r="B95">
        <v>2.97</v>
      </c>
      <c r="C95">
        <v>2.2000000000000002</v>
      </c>
      <c r="D95">
        <v>5.99</v>
      </c>
      <c r="E95">
        <v>18.265699999999999</v>
      </c>
      <c r="F95">
        <f t="shared" si="1"/>
        <v>2.9050249841775337</v>
      </c>
    </row>
    <row r="96" spans="1:6" x14ac:dyDescent="0.35">
      <c r="A96" s="1">
        <v>34196</v>
      </c>
      <c r="B96">
        <v>3</v>
      </c>
      <c r="C96">
        <v>1.21</v>
      </c>
      <c r="D96">
        <v>5.61</v>
      </c>
      <c r="E96">
        <v>16.484999999999999</v>
      </c>
      <c r="F96">
        <f t="shared" si="1"/>
        <v>2.8024508765236944</v>
      </c>
    </row>
    <row r="97" spans="1:6" x14ac:dyDescent="0.35">
      <c r="A97" s="1">
        <v>34288</v>
      </c>
      <c r="B97">
        <v>3.06</v>
      </c>
      <c r="C97">
        <v>2.9</v>
      </c>
      <c r="D97">
        <v>5.61</v>
      </c>
      <c r="E97">
        <v>15.1632</v>
      </c>
      <c r="F97">
        <f t="shared" si="1"/>
        <v>2.7188714397337934</v>
      </c>
    </row>
    <row r="98" spans="1:6" x14ac:dyDescent="0.35">
      <c r="A98" s="1">
        <v>34380</v>
      </c>
      <c r="B98">
        <v>3.24</v>
      </c>
      <c r="C98">
        <v>2.1</v>
      </c>
      <c r="D98">
        <v>6.07</v>
      </c>
      <c r="E98">
        <v>13.965</v>
      </c>
      <c r="F98">
        <f t="shared" si="1"/>
        <v>2.63655419939714</v>
      </c>
    </row>
    <row r="99" spans="1:6" x14ac:dyDescent="0.35">
      <c r="A99" s="1">
        <v>34469</v>
      </c>
      <c r="B99">
        <v>3.99</v>
      </c>
      <c r="C99">
        <v>2.82</v>
      </c>
      <c r="D99">
        <v>7.08</v>
      </c>
      <c r="E99">
        <v>16.046900000000001</v>
      </c>
      <c r="F99">
        <f t="shared" si="1"/>
        <v>2.7755156845034081</v>
      </c>
    </row>
    <row r="100" spans="1:6" x14ac:dyDescent="0.35">
      <c r="A100" s="1">
        <v>34561</v>
      </c>
      <c r="B100">
        <v>4.49</v>
      </c>
      <c r="C100">
        <v>3.61</v>
      </c>
      <c r="D100">
        <v>7.33</v>
      </c>
      <c r="E100">
        <v>16.7714</v>
      </c>
      <c r="F100">
        <f t="shared" si="1"/>
        <v>2.8196750547597187</v>
      </c>
    </row>
    <row r="101" spans="1:6" x14ac:dyDescent="0.35">
      <c r="A101" s="1">
        <v>34653</v>
      </c>
      <c r="B101">
        <v>5.28</v>
      </c>
      <c r="C101">
        <v>2.31</v>
      </c>
      <c r="D101">
        <v>7.84</v>
      </c>
      <c r="E101">
        <v>16.526299999999999</v>
      </c>
      <c r="F101">
        <f t="shared" si="1"/>
        <v>2.8049530513273435</v>
      </c>
    </row>
    <row r="102" spans="1:6" x14ac:dyDescent="0.35">
      <c r="A102" s="1">
        <v>34745</v>
      </c>
      <c r="B102">
        <v>5.74</v>
      </c>
      <c r="C102">
        <v>3.1</v>
      </c>
      <c r="D102">
        <v>7.48</v>
      </c>
      <c r="E102">
        <v>16.8752</v>
      </c>
      <c r="F102">
        <f t="shared" si="1"/>
        <v>2.8258450885402127</v>
      </c>
    </row>
    <row r="103" spans="1:6" x14ac:dyDescent="0.35">
      <c r="A103" s="1">
        <v>34834</v>
      </c>
      <c r="B103">
        <v>5.6</v>
      </c>
      <c r="C103">
        <v>3.38</v>
      </c>
      <c r="D103">
        <v>6.63</v>
      </c>
      <c r="E103">
        <v>18.082999999999998</v>
      </c>
      <c r="F103">
        <f t="shared" si="1"/>
        <v>2.8949722704028424</v>
      </c>
    </row>
    <row r="104" spans="1:6" x14ac:dyDescent="0.35">
      <c r="A104" s="1">
        <v>34926</v>
      </c>
      <c r="B104">
        <v>5.37</v>
      </c>
      <c r="C104">
        <v>2.0099999999999998</v>
      </c>
      <c r="D104">
        <v>6.32</v>
      </c>
      <c r="E104">
        <v>16.212700000000002</v>
      </c>
      <c r="F104">
        <f t="shared" si="1"/>
        <v>2.7857948857268426</v>
      </c>
    </row>
    <row r="105" spans="1:6" x14ac:dyDescent="0.35">
      <c r="A105" s="1">
        <v>35018</v>
      </c>
      <c r="B105">
        <v>5.26</v>
      </c>
      <c r="C105">
        <v>1.93</v>
      </c>
      <c r="D105">
        <v>5.89</v>
      </c>
      <c r="E105">
        <v>16.954699999999999</v>
      </c>
      <c r="F105">
        <f t="shared" si="1"/>
        <v>2.8305450815254569</v>
      </c>
    </row>
    <row r="106" spans="1:6" x14ac:dyDescent="0.35">
      <c r="A106" s="1">
        <v>35110</v>
      </c>
      <c r="B106">
        <v>4.93</v>
      </c>
      <c r="C106">
        <v>3.2</v>
      </c>
      <c r="D106">
        <v>5.91</v>
      </c>
      <c r="E106">
        <v>18.571000000000002</v>
      </c>
      <c r="F106">
        <f t="shared" si="1"/>
        <v>2.9216012242109159</v>
      </c>
    </row>
    <row r="107" spans="1:6" x14ac:dyDescent="0.35">
      <c r="A107" s="1">
        <v>35200</v>
      </c>
      <c r="B107">
        <v>5.0199999999999996</v>
      </c>
      <c r="C107">
        <v>3.8</v>
      </c>
      <c r="D107">
        <v>6.72</v>
      </c>
      <c r="E107">
        <v>19.493500000000001</v>
      </c>
      <c r="F107">
        <f t="shared" si="1"/>
        <v>2.9700810766684635</v>
      </c>
    </row>
    <row r="108" spans="1:6" x14ac:dyDescent="0.35">
      <c r="A108" s="1">
        <v>35292</v>
      </c>
      <c r="B108">
        <v>5.0999999999999996</v>
      </c>
      <c r="C108">
        <v>2.3199999999999998</v>
      </c>
      <c r="D108">
        <v>6.78</v>
      </c>
      <c r="E108">
        <v>20.888200000000001</v>
      </c>
      <c r="F108">
        <f t="shared" si="1"/>
        <v>3.0391844062265156</v>
      </c>
    </row>
    <row r="109" spans="1:6" x14ac:dyDescent="0.35">
      <c r="A109" s="1">
        <v>35384</v>
      </c>
      <c r="B109">
        <v>4.9800000000000004</v>
      </c>
      <c r="C109">
        <v>3.19</v>
      </c>
      <c r="D109">
        <v>6.34</v>
      </c>
      <c r="E109">
        <v>23.562000000000001</v>
      </c>
      <c r="F109">
        <f t="shared" si="1"/>
        <v>3.1596352448239275</v>
      </c>
    </row>
    <row r="110" spans="1:6" x14ac:dyDescent="0.35">
      <c r="A110" s="1">
        <v>35476</v>
      </c>
      <c r="B110">
        <v>5.0599999999999996</v>
      </c>
      <c r="C110">
        <v>2.4</v>
      </c>
      <c r="D110">
        <v>6.56</v>
      </c>
      <c r="E110">
        <v>21.2057</v>
      </c>
      <c r="F110">
        <f t="shared" si="1"/>
        <v>3.054270013463992</v>
      </c>
    </row>
    <row r="111" spans="1:6" x14ac:dyDescent="0.35">
      <c r="A111" s="1">
        <v>35565</v>
      </c>
      <c r="B111">
        <v>5.05</v>
      </c>
      <c r="C111">
        <v>1.1000000000000001</v>
      </c>
      <c r="D111">
        <v>6.7</v>
      </c>
      <c r="E111">
        <v>18.099</v>
      </c>
      <c r="F111">
        <f t="shared" si="1"/>
        <v>2.8958566881267345</v>
      </c>
    </row>
    <row r="112" spans="1:6" x14ac:dyDescent="0.35">
      <c r="A112" s="1">
        <v>35657</v>
      </c>
      <c r="B112">
        <v>5.05</v>
      </c>
      <c r="C112">
        <v>2</v>
      </c>
      <c r="D112">
        <v>6.24</v>
      </c>
      <c r="E112">
        <v>18.523099999999999</v>
      </c>
      <c r="F112">
        <f t="shared" si="1"/>
        <v>2.9190186018195292</v>
      </c>
    </row>
    <row r="113" spans="1:6" x14ac:dyDescent="0.35">
      <c r="A113" s="1">
        <v>35749</v>
      </c>
      <c r="B113">
        <v>5.09</v>
      </c>
      <c r="C113">
        <v>2.11</v>
      </c>
      <c r="D113">
        <v>5.91</v>
      </c>
      <c r="E113">
        <v>18.7561</v>
      </c>
      <c r="F113">
        <f t="shared" si="1"/>
        <v>2.9315190328403395</v>
      </c>
    </row>
    <row r="114" spans="1:6" x14ac:dyDescent="0.35">
      <c r="A114" s="1">
        <v>35841</v>
      </c>
      <c r="B114">
        <v>5.0599999999999996</v>
      </c>
      <c r="C114">
        <v>0.5</v>
      </c>
      <c r="D114">
        <v>5.59</v>
      </c>
      <c r="E114">
        <v>14.1389</v>
      </c>
      <c r="F114">
        <f t="shared" si="1"/>
        <v>2.6489298639487209</v>
      </c>
    </row>
    <row r="115" spans="1:6" x14ac:dyDescent="0.35">
      <c r="A115" s="1">
        <v>35930</v>
      </c>
      <c r="B115">
        <v>4.9800000000000004</v>
      </c>
      <c r="C115">
        <v>2</v>
      </c>
      <c r="D115">
        <v>5.6</v>
      </c>
      <c r="E115">
        <v>13.3956</v>
      </c>
      <c r="F115">
        <f t="shared" si="1"/>
        <v>2.5949262948265499</v>
      </c>
    </row>
    <row r="116" spans="1:6" x14ac:dyDescent="0.35">
      <c r="A116" s="1">
        <v>36022</v>
      </c>
      <c r="B116">
        <v>4.82</v>
      </c>
      <c r="C116">
        <v>1.79</v>
      </c>
      <c r="D116">
        <v>5.2</v>
      </c>
      <c r="E116">
        <v>12.4733</v>
      </c>
      <c r="F116">
        <f t="shared" si="1"/>
        <v>2.5235903598065454</v>
      </c>
    </row>
    <row r="117" spans="1:6" x14ac:dyDescent="0.35">
      <c r="A117" s="1">
        <v>36114</v>
      </c>
      <c r="B117">
        <v>4.25</v>
      </c>
      <c r="C117">
        <v>1.9</v>
      </c>
      <c r="D117">
        <v>4.67</v>
      </c>
      <c r="E117">
        <v>11.2029</v>
      </c>
      <c r="F117">
        <f t="shared" si="1"/>
        <v>2.4161726733562601</v>
      </c>
    </row>
    <row r="118" spans="1:6" x14ac:dyDescent="0.35">
      <c r="A118" s="1">
        <v>36206</v>
      </c>
      <c r="B118">
        <v>4.41</v>
      </c>
      <c r="C118">
        <v>1.5</v>
      </c>
      <c r="D118">
        <v>4.9800000000000004</v>
      </c>
      <c r="E118">
        <v>11.302</v>
      </c>
      <c r="F118">
        <f t="shared" si="1"/>
        <v>2.4249797012076515</v>
      </c>
    </row>
    <row r="119" spans="1:6" x14ac:dyDescent="0.35">
      <c r="A119" s="1">
        <v>36295</v>
      </c>
      <c r="B119">
        <v>4.45</v>
      </c>
      <c r="C119">
        <v>3.52</v>
      </c>
      <c r="D119">
        <v>5.54</v>
      </c>
      <c r="E119">
        <v>15.4886</v>
      </c>
      <c r="F119">
        <f t="shared" si="1"/>
        <v>2.7401042694532811</v>
      </c>
    </row>
    <row r="120" spans="1:6" x14ac:dyDescent="0.35">
      <c r="A120" s="1">
        <v>36387</v>
      </c>
      <c r="B120">
        <v>4.6500000000000004</v>
      </c>
      <c r="C120">
        <v>2.6</v>
      </c>
      <c r="D120">
        <v>5.88</v>
      </c>
      <c r="E120">
        <v>20.5991</v>
      </c>
      <c r="F120">
        <f t="shared" si="1"/>
        <v>3.0252473855207409</v>
      </c>
    </row>
    <row r="121" spans="1:6" x14ac:dyDescent="0.35">
      <c r="A121" s="1">
        <v>36479</v>
      </c>
      <c r="B121">
        <v>5.04</v>
      </c>
      <c r="C121">
        <v>2.9</v>
      </c>
      <c r="D121">
        <v>6.14</v>
      </c>
      <c r="E121">
        <v>24.022200000000002</v>
      </c>
      <c r="F121">
        <f t="shared" si="1"/>
        <v>3.1789784027990806</v>
      </c>
    </row>
    <row r="122" spans="1:6" x14ac:dyDescent="0.35">
      <c r="A122" s="1">
        <v>36571</v>
      </c>
      <c r="B122">
        <v>5.52</v>
      </c>
      <c r="C122">
        <v>4</v>
      </c>
      <c r="D122">
        <v>6.48</v>
      </c>
      <c r="E122">
        <v>26.96</v>
      </c>
      <c r="F122">
        <f t="shared" si="1"/>
        <v>3.2943542860441064</v>
      </c>
    </row>
    <row r="123" spans="1:6" x14ac:dyDescent="0.35">
      <c r="A123" s="1">
        <v>36661</v>
      </c>
      <c r="B123">
        <v>5.71</v>
      </c>
      <c r="C123">
        <v>3.6</v>
      </c>
      <c r="D123">
        <v>6.18</v>
      </c>
      <c r="E123">
        <v>26.703499999999998</v>
      </c>
      <c r="F123">
        <f t="shared" si="1"/>
        <v>3.2847946429574884</v>
      </c>
    </row>
    <row r="124" spans="1:6" x14ac:dyDescent="0.35">
      <c r="A124" s="1">
        <v>36753</v>
      </c>
      <c r="B124">
        <v>6.02</v>
      </c>
      <c r="C124">
        <v>3.1</v>
      </c>
      <c r="D124">
        <v>5.89</v>
      </c>
      <c r="E124">
        <v>30.459199999999999</v>
      </c>
      <c r="F124">
        <f t="shared" si="1"/>
        <v>3.4163880831693874</v>
      </c>
    </row>
    <row r="125" spans="1:6" x14ac:dyDescent="0.35">
      <c r="A125" s="1">
        <v>36845</v>
      </c>
      <c r="B125">
        <v>6.02</v>
      </c>
      <c r="C125">
        <v>2.7</v>
      </c>
      <c r="D125">
        <v>5.57</v>
      </c>
      <c r="E125">
        <v>29.63</v>
      </c>
      <c r="F125">
        <f t="shared" si="1"/>
        <v>3.3887873615854738</v>
      </c>
    </row>
    <row r="126" spans="1:6" x14ac:dyDescent="0.35">
      <c r="A126" s="1">
        <v>36937</v>
      </c>
      <c r="B126">
        <v>4.82</v>
      </c>
      <c r="C126">
        <v>4.2</v>
      </c>
      <c r="D126">
        <v>5.05</v>
      </c>
      <c r="E126">
        <v>25.8935</v>
      </c>
      <c r="F126">
        <f t="shared" si="1"/>
        <v>3.2539919719574781</v>
      </c>
    </row>
    <row r="127" spans="1:6" x14ac:dyDescent="0.35">
      <c r="A127" s="1">
        <v>37026</v>
      </c>
      <c r="B127">
        <v>3.66</v>
      </c>
      <c r="C127">
        <v>3.1</v>
      </c>
      <c r="D127">
        <v>5.27</v>
      </c>
      <c r="E127">
        <v>27.230599999999999</v>
      </c>
      <c r="F127">
        <f t="shared" si="1"/>
        <v>3.3043413409636608</v>
      </c>
    </row>
    <row r="128" spans="1:6" x14ac:dyDescent="0.35">
      <c r="A128" s="1">
        <v>37118</v>
      </c>
      <c r="B128">
        <v>3.17</v>
      </c>
      <c r="C128">
        <v>0.7</v>
      </c>
      <c r="D128">
        <v>4.9800000000000004</v>
      </c>
      <c r="E128">
        <v>25.311900000000001</v>
      </c>
      <c r="F128">
        <f t="shared" si="1"/>
        <v>3.2312746408821171</v>
      </c>
    </row>
    <row r="129" spans="1:6" x14ac:dyDescent="0.35">
      <c r="A129" s="1">
        <v>37210</v>
      </c>
      <c r="B129">
        <v>1.91</v>
      </c>
      <c r="C129">
        <v>-0.4</v>
      </c>
      <c r="D129">
        <v>4.7699999999999996</v>
      </c>
      <c r="E129">
        <v>19.4087</v>
      </c>
      <c r="F129">
        <f t="shared" si="1"/>
        <v>2.9657214191522634</v>
      </c>
    </row>
    <row r="130" spans="1:6" x14ac:dyDescent="0.35">
      <c r="A130" s="1">
        <v>37302</v>
      </c>
      <c r="B130">
        <v>1.72</v>
      </c>
      <c r="C130">
        <v>1.4</v>
      </c>
      <c r="D130">
        <v>5.08</v>
      </c>
      <c r="E130">
        <v>21.1006</v>
      </c>
      <c r="F130">
        <f t="shared" si="1"/>
        <v>3.0493014760966823</v>
      </c>
    </row>
    <row r="131" spans="1:6" x14ac:dyDescent="0.35">
      <c r="A131" s="1">
        <v>37391</v>
      </c>
      <c r="B131">
        <v>1.72</v>
      </c>
      <c r="C131">
        <v>3.4</v>
      </c>
      <c r="D131">
        <v>5.0999999999999996</v>
      </c>
      <c r="E131">
        <v>25.103000000000002</v>
      </c>
      <c r="F131">
        <f t="shared" ref="F131:F194" si="2">LN(E131)</f>
        <v>3.222987360907914</v>
      </c>
    </row>
    <row r="132" spans="1:6" x14ac:dyDescent="0.35">
      <c r="A132" s="1">
        <v>37483</v>
      </c>
      <c r="B132">
        <v>1.64</v>
      </c>
      <c r="C132">
        <v>1.9</v>
      </c>
      <c r="D132">
        <v>4.26</v>
      </c>
      <c r="E132">
        <v>26.950099999999999</v>
      </c>
      <c r="F132">
        <f t="shared" si="2"/>
        <v>3.2939870079232612</v>
      </c>
    </row>
    <row r="133" spans="1:6" x14ac:dyDescent="0.35">
      <c r="A133" s="1">
        <v>37575</v>
      </c>
      <c r="B133">
        <v>1.33</v>
      </c>
      <c r="C133">
        <v>2.4</v>
      </c>
      <c r="D133">
        <v>4.01</v>
      </c>
      <c r="E133">
        <v>26.738</v>
      </c>
      <c r="F133">
        <f t="shared" si="2"/>
        <v>3.2860857745609309</v>
      </c>
    </row>
    <row r="134" spans="1:6" x14ac:dyDescent="0.35">
      <c r="A134" s="1">
        <v>37667</v>
      </c>
      <c r="B134">
        <v>1.1599999999999999</v>
      </c>
      <c r="C134">
        <v>3.9</v>
      </c>
      <c r="D134">
        <v>3.92</v>
      </c>
      <c r="E134">
        <v>31.418399999999998</v>
      </c>
      <c r="F134">
        <f t="shared" si="2"/>
        <v>3.447393708551862</v>
      </c>
    </row>
    <row r="135" spans="1:6" x14ac:dyDescent="0.35">
      <c r="A135" s="1">
        <v>37756</v>
      </c>
      <c r="B135">
        <v>1.04</v>
      </c>
      <c r="C135">
        <v>0.6</v>
      </c>
      <c r="D135">
        <v>3.62</v>
      </c>
      <c r="E135">
        <v>26.066700000000001</v>
      </c>
      <c r="F135">
        <f t="shared" si="2"/>
        <v>3.2606586376547164</v>
      </c>
    </row>
    <row r="136" spans="1:6" x14ac:dyDescent="0.35">
      <c r="A136" s="1">
        <v>37848</v>
      </c>
      <c r="B136">
        <v>0.93</v>
      </c>
      <c r="C136">
        <v>2.2999999999999998</v>
      </c>
      <c r="D136">
        <v>4.2300000000000004</v>
      </c>
      <c r="E136">
        <v>28.4026</v>
      </c>
      <c r="F136">
        <f t="shared" si="2"/>
        <v>3.3464806902725539</v>
      </c>
    </row>
    <row r="137" spans="1:6" x14ac:dyDescent="0.35">
      <c r="A137" s="1">
        <v>37940</v>
      </c>
      <c r="B137">
        <v>0.92</v>
      </c>
      <c r="C137">
        <v>0.9</v>
      </c>
      <c r="D137">
        <v>4.29</v>
      </c>
      <c r="E137">
        <v>29.397300000000001</v>
      </c>
      <c r="F137">
        <f t="shared" si="2"/>
        <v>3.3809028333926912</v>
      </c>
    </row>
    <row r="138" spans="1:6" x14ac:dyDescent="0.35">
      <c r="A138" s="1">
        <v>38032</v>
      </c>
      <c r="B138">
        <v>0.92</v>
      </c>
      <c r="C138">
        <v>3.6</v>
      </c>
      <c r="D138">
        <v>4.0199999999999996</v>
      </c>
      <c r="E138">
        <v>31.9023</v>
      </c>
      <c r="F138">
        <f t="shared" si="2"/>
        <v>3.4626781075051758</v>
      </c>
    </row>
    <row r="139" spans="1:6" x14ac:dyDescent="0.35">
      <c r="A139" s="1">
        <v>38122</v>
      </c>
      <c r="B139">
        <v>1.08</v>
      </c>
      <c r="C139">
        <v>4.7</v>
      </c>
      <c r="D139">
        <v>4.5999999999999996</v>
      </c>
      <c r="E139">
        <v>35.392200000000003</v>
      </c>
      <c r="F139">
        <f t="shared" si="2"/>
        <v>3.5664914568784778</v>
      </c>
    </row>
    <row r="140" spans="1:6" x14ac:dyDescent="0.35">
      <c r="A140" s="1">
        <v>38214</v>
      </c>
      <c r="B140">
        <v>1.49</v>
      </c>
      <c r="C140">
        <v>1.9</v>
      </c>
      <c r="D140">
        <v>4.3</v>
      </c>
      <c r="E140">
        <v>41.616</v>
      </c>
      <c r="F140">
        <f t="shared" si="2"/>
        <v>3.7284847087062958</v>
      </c>
    </row>
    <row r="141" spans="1:6" x14ac:dyDescent="0.35">
      <c r="A141" s="1">
        <v>38306</v>
      </c>
      <c r="B141">
        <v>2.0099999999999998</v>
      </c>
      <c r="C141">
        <v>3.4</v>
      </c>
      <c r="D141">
        <v>4.17</v>
      </c>
      <c r="E141">
        <v>44.125100000000003</v>
      </c>
      <c r="F141">
        <f t="shared" si="2"/>
        <v>3.7870287815398447</v>
      </c>
    </row>
    <row r="142" spans="1:6" x14ac:dyDescent="0.35">
      <c r="A142" s="1">
        <v>38398</v>
      </c>
      <c r="B142">
        <v>2.54</v>
      </c>
      <c r="C142">
        <v>2.4</v>
      </c>
      <c r="D142">
        <v>4.3</v>
      </c>
      <c r="E142">
        <v>47.674500000000002</v>
      </c>
      <c r="F142">
        <f t="shared" si="2"/>
        <v>3.8643966637545071</v>
      </c>
    </row>
    <row r="143" spans="1:6" x14ac:dyDescent="0.35">
      <c r="A143" s="1">
        <v>38487</v>
      </c>
      <c r="B143">
        <v>2.86</v>
      </c>
      <c r="C143">
        <v>4.2</v>
      </c>
      <c r="D143">
        <v>4.16</v>
      </c>
      <c r="E143">
        <v>51.639099999999999</v>
      </c>
      <c r="F143">
        <f t="shared" si="2"/>
        <v>3.9442791374764501</v>
      </c>
    </row>
    <row r="144" spans="1:6" x14ac:dyDescent="0.35">
      <c r="A144" s="1">
        <v>38579</v>
      </c>
      <c r="B144">
        <v>3.36</v>
      </c>
      <c r="C144">
        <v>5.0999999999999996</v>
      </c>
      <c r="D144">
        <v>4.21</v>
      </c>
      <c r="E144">
        <v>61.503500000000003</v>
      </c>
      <c r="F144">
        <f t="shared" si="2"/>
        <v>4.1190940837622332</v>
      </c>
    </row>
    <row r="145" spans="1:6" x14ac:dyDescent="0.35">
      <c r="A145" s="1">
        <v>38671</v>
      </c>
      <c r="B145">
        <v>3.83</v>
      </c>
      <c r="C145">
        <v>3.2</v>
      </c>
      <c r="D145">
        <v>4.49</v>
      </c>
      <c r="E145">
        <v>56.96</v>
      </c>
      <c r="F145">
        <f t="shared" si="2"/>
        <v>4.0423492671037202</v>
      </c>
    </row>
    <row r="146" spans="1:6" x14ac:dyDescent="0.35">
      <c r="A146" s="1">
        <v>38763</v>
      </c>
      <c r="B146">
        <v>4.3899999999999997</v>
      </c>
      <c r="C146">
        <v>2.2000000000000002</v>
      </c>
      <c r="D146">
        <v>4.57</v>
      </c>
      <c r="E146">
        <v>61.818399999999997</v>
      </c>
      <c r="F146">
        <f t="shared" si="2"/>
        <v>4.124201054777318</v>
      </c>
    </row>
    <row r="147" spans="1:6" x14ac:dyDescent="0.35">
      <c r="A147" s="1">
        <v>38852</v>
      </c>
      <c r="B147">
        <v>4.7</v>
      </c>
      <c r="C147">
        <v>5</v>
      </c>
      <c r="D147">
        <v>5.07</v>
      </c>
      <c r="E147">
        <v>69.5929</v>
      </c>
      <c r="F147">
        <f t="shared" si="2"/>
        <v>4.2426625506425948</v>
      </c>
    </row>
    <row r="148" spans="1:6" x14ac:dyDescent="0.35">
      <c r="A148" s="1">
        <v>38944</v>
      </c>
      <c r="B148">
        <v>4.91</v>
      </c>
      <c r="C148">
        <v>2.91</v>
      </c>
      <c r="D148">
        <v>4.9000000000000004</v>
      </c>
      <c r="E148">
        <v>69.621799999999993</v>
      </c>
      <c r="F148">
        <f t="shared" si="2"/>
        <v>4.243077736688539</v>
      </c>
    </row>
    <row r="149" spans="1:6" x14ac:dyDescent="0.35">
      <c r="A149" s="1">
        <v>39036</v>
      </c>
      <c r="B149">
        <v>4.9000000000000004</v>
      </c>
      <c r="C149">
        <v>-2.2000000000000002</v>
      </c>
      <c r="D149">
        <v>4.63</v>
      </c>
      <c r="E149">
        <v>59.729199999999999</v>
      </c>
      <c r="F149">
        <f t="shared" si="2"/>
        <v>4.0898210130499653</v>
      </c>
    </row>
    <row r="150" spans="1:6" x14ac:dyDescent="0.35">
      <c r="A150" s="1">
        <v>39128</v>
      </c>
      <c r="B150">
        <v>4.9800000000000004</v>
      </c>
      <c r="C150">
        <v>3.8</v>
      </c>
      <c r="D150">
        <v>4.68</v>
      </c>
      <c r="E150">
        <v>57.770499999999998</v>
      </c>
      <c r="F150">
        <f t="shared" si="2"/>
        <v>4.0564782647669713</v>
      </c>
    </row>
    <row r="151" spans="1:6" x14ac:dyDescent="0.35">
      <c r="A151" s="1">
        <v>39217</v>
      </c>
      <c r="B151">
        <v>4.74</v>
      </c>
      <c r="C151">
        <v>6</v>
      </c>
      <c r="D151">
        <v>4.8499999999999996</v>
      </c>
      <c r="E151">
        <v>68.680000000000007</v>
      </c>
      <c r="F151">
        <f t="shared" si="2"/>
        <v>4.2294580360292748</v>
      </c>
    </row>
    <row r="152" spans="1:6" x14ac:dyDescent="0.35">
      <c r="A152" s="1">
        <v>39309</v>
      </c>
      <c r="B152">
        <v>4.3</v>
      </c>
      <c r="C152">
        <v>1.9</v>
      </c>
      <c r="D152">
        <v>4.7300000000000004</v>
      </c>
      <c r="E152">
        <v>74.912700000000001</v>
      </c>
      <c r="F152">
        <f t="shared" si="2"/>
        <v>4.3163234355621514</v>
      </c>
    </row>
    <row r="153" spans="1:6" x14ac:dyDescent="0.35">
      <c r="A153" s="1">
        <v>39401</v>
      </c>
      <c r="B153">
        <v>3.39</v>
      </c>
      <c r="C153">
        <v>4.3</v>
      </c>
      <c r="D153">
        <v>4.26</v>
      </c>
      <c r="E153">
        <v>88.6404</v>
      </c>
      <c r="F153">
        <f t="shared" si="2"/>
        <v>4.4845877356241708</v>
      </c>
    </row>
    <row r="154" spans="1:6" x14ac:dyDescent="0.35">
      <c r="A154" s="1">
        <v>39493</v>
      </c>
      <c r="B154">
        <v>2.04</v>
      </c>
      <c r="C154">
        <v>4.3</v>
      </c>
      <c r="D154">
        <v>3.66</v>
      </c>
      <c r="E154">
        <v>96.951800000000006</v>
      </c>
      <c r="F154">
        <f t="shared" si="2"/>
        <v>4.5742139477875838</v>
      </c>
    </row>
    <row r="155" spans="1:6" x14ac:dyDescent="0.35">
      <c r="A155" s="1">
        <v>39583</v>
      </c>
      <c r="B155">
        <v>1.63</v>
      </c>
      <c r="C155">
        <v>5</v>
      </c>
      <c r="D155">
        <v>3.89</v>
      </c>
      <c r="E155">
        <v>121.4774</v>
      </c>
      <c r="F155">
        <f t="shared" si="2"/>
        <v>4.7997282372484742</v>
      </c>
    </row>
    <row r="156" spans="1:6" x14ac:dyDescent="0.35">
      <c r="A156" s="1">
        <v>39675</v>
      </c>
      <c r="B156">
        <v>1.49</v>
      </c>
      <c r="C156">
        <v>6.7</v>
      </c>
      <c r="D156">
        <v>3.86</v>
      </c>
      <c r="E156">
        <v>114.764</v>
      </c>
      <c r="F156">
        <f t="shared" si="2"/>
        <v>4.742877845856027</v>
      </c>
    </row>
    <row r="157" spans="1:6" x14ac:dyDescent="0.35">
      <c r="A157" s="1">
        <v>39767</v>
      </c>
      <c r="B157">
        <v>0.28999999999999998</v>
      </c>
      <c r="C157">
        <v>-9.1999999999999993</v>
      </c>
      <c r="D157">
        <v>3.24</v>
      </c>
      <c r="E157">
        <v>54.899000000000001</v>
      </c>
      <c r="F157">
        <f t="shared" si="2"/>
        <v>4.0054951334133433</v>
      </c>
    </row>
    <row r="158" spans="1:6" x14ac:dyDescent="0.35">
      <c r="A158" s="1">
        <v>39859</v>
      </c>
      <c r="B158">
        <v>0.21</v>
      </c>
      <c r="C158">
        <v>-2.4</v>
      </c>
      <c r="D158">
        <v>2.74</v>
      </c>
      <c r="E158">
        <v>44.436500000000002</v>
      </c>
      <c r="F158">
        <f t="shared" si="2"/>
        <v>3.7940612037940773</v>
      </c>
    </row>
    <row r="159" spans="1:6" x14ac:dyDescent="0.35">
      <c r="A159" s="1">
        <v>39948</v>
      </c>
      <c r="B159">
        <v>0.17</v>
      </c>
      <c r="C159">
        <v>1.3</v>
      </c>
      <c r="D159">
        <v>3.31</v>
      </c>
      <c r="E159">
        <v>58.809399999999997</v>
      </c>
      <c r="F159">
        <f t="shared" si="2"/>
        <v>4.0743017060732809</v>
      </c>
    </row>
    <row r="160" spans="1:6" x14ac:dyDescent="0.35">
      <c r="A160" s="1">
        <v>40040</v>
      </c>
      <c r="B160">
        <v>0.16</v>
      </c>
      <c r="C160">
        <v>3.6</v>
      </c>
      <c r="D160">
        <v>3.52</v>
      </c>
      <c r="E160">
        <v>68.3249</v>
      </c>
      <c r="F160">
        <f t="shared" si="2"/>
        <v>4.2242742682199399</v>
      </c>
    </row>
    <row r="161" spans="1:6" x14ac:dyDescent="0.35">
      <c r="A161" s="1">
        <v>40132</v>
      </c>
      <c r="B161">
        <v>0.06</v>
      </c>
      <c r="C161">
        <v>3.4</v>
      </c>
      <c r="D161">
        <v>3.46</v>
      </c>
      <c r="E161">
        <v>74.5779</v>
      </c>
      <c r="F161">
        <f t="shared" si="2"/>
        <v>4.311844216671215</v>
      </c>
    </row>
    <row r="162" spans="1:6" x14ac:dyDescent="0.35">
      <c r="A162" s="1">
        <v>40224</v>
      </c>
      <c r="B162">
        <v>0.11</v>
      </c>
      <c r="C162">
        <v>1.5</v>
      </c>
      <c r="D162">
        <v>3.72</v>
      </c>
      <c r="E162">
        <v>76.272900000000007</v>
      </c>
      <c r="F162">
        <f t="shared" si="2"/>
        <v>4.3343176982669869</v>
      </c>
    </row>
    <row r="163" spans="1:6" x14ac:dyDescent="0.35">
      <c r="A163" s="1">
        <v>40313</v>
      </c>
      <c r="B163">
        <v>0.15</v>
      </c>
      <c r="C163">
        <v>-0.7</v>
      </c>
      <c r="D163">
        <v>3.49</v>
      </c>
      <c r="E163">
        <v>78.327799999999996</v>
      </c>
      <c r="F163">
        <f t="shared" si="2"/>
        <v>4.360902584683175</v>
      </c>
    </row>
    <row r="164" spans="1:6" x14ac:dyDescent="0.35">
      <c r="A164" s="1">
        <v>40405</v>
      </c>
      <c r="B164">
        <v>0.16</v>
      </c>
      <c r="C164">
        <v>1.5</v>
      </c>
      <c r="D164">
        <v>2.79</v>
      </c>
      <c r="E164">
        <v>76.856800000000007</v>
      </c>
      <c r="F164">
        <f t="shared" si="2"/>
        <v>4.3419439501299779</v>
      </c>
    </row>
    <row r="165" spans="1:6" x14ac:dyDescent="0.35">
      <c r="A165" s="1">
        <v>40497</v>
      </c>
      <c r="B165">
        <v>0.14000000000000001</v>
      </c>
      <c r="C165">
        <v>2.61</v>
      </c>
      <c r="D165">
        <v>2.86</v>
      </c>
      <c r="E165">
        <v>86.487300000000005</v>
      </c>
      <c r="F165">
        <f t="shared" si="2"/>
        <v>4.4599975823493549</v>
      </c>
    </row>
    <row r="166" spans="1:6" x14ac:dyDescent="0.35">
      <c r="A166" s="1">
        <v>40589</v>
      </c>
      <c r="B166">
        <v>0.13</v>
      </c>
      <c r="C166">
        <v>5.22</v>
      </c>
      <c r="D166">
        <v>3.46</v>
      </c>
      <c r="E166">
        <v>104.9318</v>
      </c>
      <c r="F166">
        <f t="shared" si="2"/>
        <v>4.6533106153160251</v>
      </c>
    </row>
    <row r="167" spans="1:6" x14ac:dyDescent="0.35">
      <c r="A167" s="1">
        <v>40678</v>
      </c>
      <c r="B167">
        <v>0.05</v>
      </c>
      <c r="C167">
        <v>4.0999999999999996</v>
      </c>
      <c r="D167">
        <v>3.21</v>
      </c>
      <c r="E167">
        <v>117.3092</v>
      </c>
      <c r="F167">
        <f t="shared" si="2"/>
        <v>4.7648131839563996</v>
      </c>
    </row>
    <row r="168" spans="1:6" x14ac:dyDescent="0.35">
      <c r="A168" s="1">
        <v>40770</v>
      </c>
      <c r="B168">
        <v>0.02</v>
      </c>
      <c r="C168">
        <v>3.1</v>
      </c>
      <c r="D168">
        <v>2.4300000000000002</v>
      </c>
      <c r="E168">
        <v>113.38200000000001</v>
      </c>
      <c r="F168">
        <f t="shared" si="2"/>
        <v>4.7307626485359568</v>
      </c>
    </row>
    <row r="169" spans="1:6" x14ac:dyDescent="0.35">
      <c r="A169" s="1">
        <v>40862</v>
      </c>
      <c r="B169">
        <v>0.01</v>
      </c>
      <c r="C169">
        <v>0.87</v>
      </c>
      <c r="D169">
        <v>2.0499999999999998</v>
      </c>
      <c r="E169">
        <v>109.29940000000001</v>
      </c>
      <c r="F169">
        <f t="shared" si="2"/>
        <v>4.6940909056889257</v>
      </c>
    </row>
    <row r="170" spans="1:6" x14ac:dyDescent="0.35">
      <c r="A170" s="1">
        <v>40954</v>
      </c>
      <c r="B170">
        <v>7.0000000000000007E-2</v>
      </c>
      <c r="C170">
        <v>2.54</v>
      </c>
      <c r="D170">
        <v>2.04</v>
      </c>
      <c r="E170">
        <v>118.4431</v>
      </c>
      <c r="F170">
        <f t="shared" si="2"/>
        <v>4.7744326764808713</v>
      </c>
    </row>
    <row r="171" spans="1:6" x14ac:dyDescent="0.35">
      <c r="A171" s="1">
        <v>41044</v>
      </c>
      <c r="B171">
        <v>0.09</v>
      </c>
      <c r="C171">
        <v>0.79</v>
      </c>
      <c r="D171">
        <v>1.82</v>
      </c>
      <c r="E171">
        <v>108.2073</v>
      </c>
      <c r="F171">
        <f t="shared" si="2"/>
        <v>4.6840488317890365</v>
      </c>
    </row>
    <row r="172" spans="1:6" x14ac:dyDescent="0.35">
      <c r="A172" s="1">
        <v>41136</v>
      </c>
      <c r="B172">
        <v>0.1</v>
      </c>
      <c r="C172">
        <v>2.2799999999999998</v>
      </c>
      <c r="D172">
        <v>1.64</v>
      </c>
      <c r="E172">
        <v>109.6263</v>
      </c>
      <c r="F172">
        <f t="shared" si="2"/>
        <v>4.6970773092309281</v>
      </c>
    </row>
    <row r="173" spans="1:6" x14ac:dyDescent="0.35">
      <c r="A173" s="1">
        <v>41228</v>
      </c>
      <c r="B173">
        <v>0.09</v>
      </c>
      <c r="C173">
        <v>2.1</v>
      </c>
      <c r="D173">
        <v>1.71</v>
      </c>
      <c r="E173">
        <v>110.0544</v>
      </c>
      <c r="F173">
        <f t="shared" si="2"/>
        <v>4.7009747889996616</v>
      </c>
    </row>
    <row r="174" spans="1:6" x14ac:dyDescent="0.35">
      <c r="A174" s="1">
        <v>41320</v>
      </c>
      <c r="B174">
        <v>0.09</v>
      </c>
      <c r="C174">
        <v>1.41</v>
      </c>
      <c r="D174">
        <v>1.95</v>
      </c>
      <c r="E174">
        <v>112.574</v>
      </c>
      <c r="F174">
        <f t="shared" si="2"/>
        <v>4.7236107831812708</v>
      </c>
    </row>
    <row r="175" spans="1:6" x14ac:dyDescent="0.35">
      <c r="A175" s="1">
        <v>41409</v>
      </c>
      <c r="B175">
        <v>0.05</v>
      </c>
      <c r="C175">
        <v>0</v>
      </c>
      <c r="D175">
        <v>2</v>
      </c>
      <c r="E175">
        <v>102.4581</v>
      </c>
      <c r="F175">
        <f t="shared" si="2"/>
        <v>4.6294539345171382</v>
      </c>
    </row>
    <row r="176" spans="1:6" x14ac:dyDescent="0.35">
      <c r="A176" s="1">
        <v>41501</v>
      </c>
      <c r="B176">
        <v>0.03</v>
      </c>
      <c r="C176">
        <v>2.58</v>
      </c>
      <c r="D176">
        <v>2.71</v>
      </c>
      <c r="E176">
        <v>110.3779</v>
      </c>
      <c r="F176">
        <f t="shared" si="2"/>
        <v>4.7039099326446516</v>
      </c>
    </row>
    <row r="177" spans="1:6" x14ac:dyDescent="0.35">
      <c r="A177" s="1">
        <v>41593</v>
      </c>
      <c r="B177">
        <v>0.06</v>
      </c>
      <c r="C177">
        <v>0.91</v>
      </c>
      <c r="D177">
        <v>2.75</v>
      </c>
      <c r="E177">
        <v>109.31319999999999</v>
      </c>
      <c r="F177">
        <f t="shared" si="2"/>
        <v>4.694217156417551</v>
      </c>
    </row>
    <row r="178" spans="1:6" x14ac:dyDescent="0.35">
      <c r="A178" s="1">
        <v>41685</v>
      </c>
      <c r="B178">
        <v>0.05</v>
      </c>
      <c r="C178">
        <v>1.9</v>
      </c>
      <c r="D178">
        <v>2.76</v>
      </c>
      <c r="E178">
        <v>108.18470000000001</v>
      </c>
      <c r="F178">
        <f t="shared" si="2"/>
        <v>4.6838399516078644</v>
      </c>
    </row>
    <row r="179" spans="1:6" x14ac:dyDescent="0.35">
      <c r="A179" s="1">
        <v>41774</v>
      </c>
      <c r="B179">
        <v>0.03</v>
      </c>
      <c r="C179">
        <v>2.97</v>
      </c>
      <c r="D179">
        <v>2.62</v>
      </c>
      <c r="E179">
        <v>109.6262</v>
      </c>
      <c r="F179">
        <f t="shared" si="2"/>
        <v>4.6970763970406457</v>
      </c>
    </row>
    <row r="180" spans="1:6" x14ac:dyDescent="0.35">
      <c r="A180" s="1">
        <v>41866</v>
      </c>
      <c r="B180">
        <v>0.03</v>
      </c>
      <c r="C180">
        <v>1.1200000000000001</v>
      </c>
      <c r="D180">
        <v>2.5</v>
      </c>
      <c r="E180">
        <v>101.82550000000001</v>
      </c>
      <c r="F180">
        <f t="shared" si="2"/>
        <v>4.6232605639078859</v>
      </c>
    </row>
    <row r="181" spans="1:6" x14ac:dyDescent="0.35">
      <c r="A181" s="1">
        <v>41958</v>
      </c>
      <c r="B181">
        <v>0.02</v>
      </c>
      <c r="C181">
        <v>-1.18</v>
      </c>
      <c r="D181">
        <v>2.2799999999999998</v>
      </c>
      <c r="E181">
        <v>76.307199999999995</v>
      </c>
      <c r="F181">
        <f t="shared" si="2"/>
        <v>4.3347672981896208</v>
      </c>
    </row>
    <row r="182" spans="1:6" x14ac:dyDescent="0.35">
      <c r="A182" s="1">
        <v>42050</v>
      </c>
      <c r="B182">
        <v>0.03</v>
      </c>
      <c r="C182">
        <v>-3.1</v>
      </c>
      <c r="D182">
        <v>1.97</v>
      </c>
      <c r="E182">
        <v>53.995600000000003</v>
      </c>
      <c r="F182">
        <f t="shared" si="2"/>
        <v>3.9889025617629965</v>
      </c>
    </row>
    <row r="183" spans="1:6" x14ac:dyDescent="0.35">
      <c r="A183" s="1">
        <v>42139</v>
      </c>
      <c r="B183">
        <v>0.02</v>
      </c>
      <c r="C183">
        <v>3</v>
      </c>
      <c r="D183">
        <v>2.17</v>
      </c>
      <c r="E183">
        <v>61.921300000000002</v>
      </c>
      <c r="F183">
        <f t="shared" si="2"/>
        <v>4.1258642238931245</v>
      </c>
    </row>
    <row r="184" spans="1:6" x14ac:dyDescent="0.35">
      <c r="A184" s="1">
        <v>42231</v>
      </c>
      <c r="B184">
        <v>0.04</v>
      </c>
      <c r="C184">
        <v>1.6</v>
      </c>
      <c r="D184">
        <v>2.2200000000000002</v>
      </c>
      <c r="E184">
        <v>50.231400000000001</v>
      </c>
      <c r="F184">
        <f t="shared" si="2"/>
        <v>3.9166403291633092</v>
      </c>
    </row>
    <row r="185" spans="1:6" x14ac:dyDescent="0.35">
      <c r="A185" s="1">
        <v>42323</v>
      </c>
      <c r="B185">
        <v>0.12</v>
      </c>
      <c r="C185">
        <v>0.2</v>
      </c>
      <c r="D185">
        <v>2.19</v>
      </c>
      <c r="E185">
        <v>43.633000000000003</v>
      </c>
      <c r="F185">
        <f t="shared" si="2"/>
        <v>3.77581374479916</v>
      </c>
    </row>
    <row r="186" spans="1:6" x14ac:dyDescent="0.35">
      <c r="A186" s="1">
        <v>42415</v>
      </c>
      <c r="B186">
        <v>0.28999999999999998</v>
      </c>
      <c r="C186">
        <v>-0.3</v>
      </c>
      <c r="D186">
        <v>1.92</v>
      </c>
      <c r="E186">
        <v>33.900500000000001</v>
      </c>
      <c r="F186">
        <f t="shared" si="2"/>
        <v>3.5234297635401721</v>
      </c>
    </row>
    <row r="187" spans="1:6" x14ac:dyDescent="0.35">
      <c r="A187" s="1">
        <v>42505</v>
      </c>
      <c r="B187">
        <v>0.26</v>
      </c>
      <c r="C187">
        <v>2.5</v>
      </c>
      <c r="D187">
        <v>1.75</v>
      </c>
      <c r="E187">
        <v>45.5182</v>
      </c>
      <c r="F187">
        <f t="shared" si="2"/>
        <v>3.8181122459782317</v>
      </c>
    </row>
    <row r="188" spans="1:6" x14ac:dyDescent="0.35">
      <c r="A188" s="1">
        <v>42597</v>
      </c>
      <c r="B188">
        <v>0.3</v>
      </c>
      <c r="C188">
        <v>1.61</v>
      </c>
      <c r="D188">
        <v>1.56</v>
      </c>
      <c r="E188">
        <v>45.788600000000002</v>
      </c>
      <c r="F188">
        <f t="shared" si="2"/>
        <v>3.8240351518403846</v>
      </c>
    </row>
    <row r="189" spans="1:6" x14ac:dyDescent="0.35">
      <c r="A189" s="1">
        <v>42689</v>
      </c>
      <c r="B189">
        <v>0.43</v>
      </c>
      <c r="C189">
        <v>3.4</v>
      </c>
      <c r="D189">
        <v>2.13</v>
      </c>
      <c r="E189">
        <v>49.480899999999998</v>
      </c>
      <c r="F189">
        <f t="shared" si="2"/>
        <v>3.9015867365262067</v>
      </c>
    </row>
    <row r="190" spans="1:6" x14ac:dyDescent="0.35">
      <c r="A190" s="1">
        <v>42781</v>
      </c>
      <c r="B190">
        <v>0.59</v>
      </c>
      <c r="C190">
        <v>3.1</v>
      </c>
      <c r="D190">
        <v>2.44</v>
      </c>
      <c r="E190">
        <v>53.748800000000003</v>
      </c>
      <c r="F190">
        <f t="shared" si="2"/>
        <v>3.9843213411771572</v>
      </c>
    </row>
    <row r="191" spans="1:6" x14ac:dyDescent="0.35">
      <c r="A191" s="1">
        <v>42870</v>
      </c>
      <c r="B191">
        <v>0.89</v>
      </c>
      <c r="C191">
        <v>-0.28000000000000003</v>
      </c>
      <c r="D191">
        <v>2.2599999999999998</v>
      </c>
      <c r="E191">
        <v>49.7667</v>
      </c>
      <c r="F191">
        <f t="shared" si="2"/>
        <v>3.9073460856691749</v>
      </c>
    </row>
    <row r="192" spans="1:6" x14ac:dyDescent="0.35">
      <c r="A192" s="1">
        <v>42962</v>
      </c>
      <c r="B192">
        <v>1.04</v>
      </c>
      <c r="C192">
        <v>2</v>
      </c>
      <c r="D192">
        <v>2.2400000000000002</v>
      </c>
      <c r="E192">
        <v>52.070900000000002</v>
      </c>
      <c r="F192">
        <f t="shared" si="2"/>
        <v>3.9526062514502467</v>
      </c>
    </row>
    <row r="193" spans="1:6" x14ac:dyDescent="0.35">
      <c r="A193" s="1">
        <v>43054</v>
      </c>
      <c r="B193">
        <v>1.21</v>
      </c>
      <c r="C193">
        <v>3.7</v>
      </c>
      <c r="D193">
        <v>2.37</v>
      </c>
      <c r="E193">
        <v>61.351100000000002</v>
      </c>
      <c r="F193">
        <f t="shared" si="2"/>
        <v>4.1166131009065321</v>
      </c>
    </row>
    <row r="194" spans="1:6" x14ac:dyDescent="0.35">
      <c r="A194" s="1">
        <v>43146</v>
      </c>
      <c r="B194">
        <v>1.56</v>
      </c>
      <c r="C194">
        <v>3.5</v>
      </c>
      <c r="D194">
        <v>2.76</v>
      </c>
      <c r="E194">
        <v>66.725099999999998</v>
      </c>
      <c r="F194">
        <f t="shared" si="2"/>
        <v>4.2005811939781124</v>
      </c>
    </row>
    <row r="195" spans="1:6" x14ac:dyDescent="0.35">
      <c r="A195" s="1">
        <v>43235</v>
      </c>
      <c r="B195">
        <v>1.84</v>
      </c>
      <c r="C195">
        <v>1.7</v>
      </c>
      <c r="D195">
        <v>2.92</v>
      </c>
      <c r="E195">
        <v>74.314300000000003</v>
      </c>
      <c r="F195">
        <f t="shared" ref="F195:F218" si="3">LN(E195)</f>
        <v>4.3083033961929758</v>
      </c>
    </row>
    <row r="196" spans="1:6" x14ac:dyDescent="0.35">
      <c r="A196" s="1">
        <v>43327</v>
      </c>
      <c r="B196">
        <v>2.04</v>
      </c>
      <c r="C196">
        <v>2</v>
      </c>
      <c r="D196">
        <v>2.93</v>
      </c>
      <c r="E196">
        <v>75.2256</v>
      </c>
      <c r="F196">
        <f t="shared" si="3"/>
        <v>4.3204915985560852</v>
      </c>
    </row>
    <row r="197" spans="1:6" x14ac:dyDescent="0.35">
      <c r="A197" s="1">
        <v>43419</v>
      </c>
      <c r="B197">
        <v>2.3199999999999998</v>
      </c>
      <c r="C197">
        <v>1.5</v>
      </c>
      <c r="D197">
        <v>3.03</v>
      </c>
      <c r="E197">
        <v>67.698400000000007</v>
      </c>
      <c r="F197">
        <f t="shared" si="3"/>
        <v>4.2150625459609588</v>
      </c>
    </row>
    <row r="198" spans="1:6" x14ac:dyDescent="0.35">
      <c r="A198" s="1">
        <v>43511</v>
      </c>
      <c r="B198">
        <v>2.39</v>
      </c>
      <c r="C198">
        <v>0.9</v>
      </c>
      <c r="D198">
        <v>2.65</v>
      </c>
      <c r="E198">
        <v>63.150199999999998</v>
      </c>
      <c r="F198">
        <f t="shared" si="3"/>
        <v>4.1455160158540343</v>
      </c>
    </row>
    <row r="199" spans="1:6" x14ac:dyDescent="0.35">
      <c r="A199" s="1">
        <v>43600</v>
      </c>
      <c r="B199">
        <v>2.2999999999999998</v>
      </c>
      <c r="C199">
        <v>2.9</v>
      </c>
      <c r="D199">
        <v>2.33</v>
      </c>
      <c r="E199">
        <v>68.705500000000001</v>
      </c>
      <c r="F199">
        <f t="shared" si="3"/>
        <v>4.2298292542479778</v>
      </c>
    </row>
    <row r="200" spans="1:6" x14ac:dyDescent="0.35">
      <c r="A200" s="1">
        <v>43692</v>
      </c>
      <c r="B200">
        <v>1.98</v>
      </c>
      <c r="C200">
        <v>1.8</v>
      </c>
      <c r="D200">
        <v>1.8</v>
      </c>
      <c r="E200">
        <v>61.774500000000003</v>
      </c>
      <c r="F200">
        <f t="shared" si="3"/>
        <v>4.1234906579528046</v>
      </c>
    </row>
    <row r="201" spans="1:6" x14ac:dyDescent="0.35">
      <c r="A201" s="1">
        <v>43784</v>
      </c>
      <c r="B201">
        <v>1.58</v>
      </c>
      <c r="C201">
        <v>1.84</v>
      </c>
      <c r="D201">
        <v>1.79</v>
      </c>
      <c r="E201">
        <v>63.223500000000001</v>
      </c>
      <c r="F201">
        <f t="shared" si="3"/>
        <v>4.1466760674821836</v>
      </c>
    </row>
    <row r="202" spans="1:6" x14ac:dyDescent="0.35">
      <c r="A202" s="1">
        <v>43876</v>
      </c>
      <c r="B202">
        <v>1.1100000000000001</v>
      </c>
      <c r="C202">
        <v>2.6</v>
      </c>
      <c r="D202">
        <v>1.38</v>
      </c>
      <c r="E202">
        <v>50.183100000000003</v>
      </c>
      <c r="F202">
        <f t="shared" si="3"/>
        <v>3.9156783166307565</v>
      </c>
    </row>
    <row r="203" spans="1:6" x14ac:dyDescent="0.35">
      <c r="A203" s="1">
        <v>43966</v>
      </c>
      <c r="B203">
        <v>0.14000000000000001</v>
      </c>
      <c r="C203">
        <v>1.2</v>
      </c>
      <c r="D203">
        <v>0.69</v>
      </c>
      <c r="E203">
        <v>29.214500000000001</v>
      </c>
      <c r="F203">
        <f t="shared" si="3"/>
        <v>3.3746651613639678</v>
      </c>
    </row>
    <row r="204" spans="1:6" x14ac:dyDescent="0.35">
      <c r="A204" s="1">
        <v>44058</v>
      </c>
      <c r="B204">
        <v>0.11</v>
      </c>
      <c r="C204">
        <v>-3.5</v>
      </c>
      <c r="D204">
        <v>0.65</v>
      </c>
      <c r="E204">
        <v>42.875799999999998</v>
      </c>
      <c r="F204">
        <f t="shared" si="3"/>
        <v>3.7583075642041575</v>
      </c>
    </row>
    <row r="205" spans="1:6" x14ac:dyDescent="0.35">
      <c r="A205" s="1">
        <v>44150</v>
      </c>
      <c r="B205">
        <v>0.09</v>
      </c>
      <c r="C205">
        <v>5.2</v>
      </c>
      <c r="D205">
        <v>0.86</v>
      </c>
      <c r="E205">
        <v>44.090400000000002</v>
      </c>
      <c r="F205">
        <f t="shared" si="3"/>
        <v>3.7862420716807001</v>
      </c>
    </row>
    <row r="206" spans="1:6" x14ac:dyDescent="0.35">
      <c r="A206" s="1">
        <v>44242</v>
      </c>
      <c r="B206">
        <v>0.05</v>
      </c>
      <c r="C206">
        <v>3.7</v>
      </c>
      <c r="D206">
        <v>1.32</v>
      </c>
      <c r="E206">
        <v>60.840200000000003</v>
      </c>
      <c r="F206">
        <f t="shared" si="3"/>
        <v>4.1082507546966687</v>
      </c>
    </row>
    <row r="207" spans="1:6" x14ac:dyDescent="0.35">
      <c r="A207" s="1">
        <v>44331</v>
      </c>
      <c r="B207">
        <v>0.03</v>
      </c>
      <c r="C207">
        <v>8.4</v>
      </c>
      <c r="D207">
        <v>1.59</v>
      </c>
      <c r="E207">
        <v>68.697500000000005</v>
      </c>
      <c r="F207">
        <f t="shared" si="3"/>
        <v>4.2297128084642752</v>
      </c>
    </row>
    <row r="208" spans="1:6" x14ac:dyDescent="0.35">
      <c r="A208" s="1">
        <v>44423</v>
      </c>
      <c r="B208">
        <v>0.05</v>
      </c>
      <c r="C208">
        <v>6.6</v>
      </c>
      <c r="D208">
        <v>1.32</v>
      </c>
      <c r="E208">
        <v>73.379800000000003</v>
      </c>
      <c r="F208">
        <f t="shared" si="3"/>
        <v>4.2956486933851279</v>
      </c>
    </row>
    <row r="209" spans="1:6" x14ac:dyDescent="0.35">
      <c r="A209" s="1">
        <v>44515</v>
      </c>
      <c r="B209">
        <v>0.05</v>
      </c>
      <c r="C209">
        <v>8.1999999999999993</v>
      </c>
      <c r="D209">
        <v>1.54</v>
      </c>
      <c r="E209">
        <v>79.639700000000005</v>
      </c>
      <c r="F209">
        <f t="shared" si="3"/>
        <v>4.3775127122376203</v>
      </c>
    </row>
    <row r="210" spans="1:6" x14ac:dyDescent="0.35">
      <c r="A210" s="1">
        <v>44607</v>
      </c>
      <c r="B210">
        <v>0.31</v>
      </c>
      <c r="C210">
        <v>9.1999999999999993</v>
      </c>
      <c r="D210">
        <v>1.94</v>
      </c>
      <c r="E210">
        <v>101.2788</v>
      </c>
      <c r="F210">
        <f t="shared" si="3"/>
        <v>4.617877109984442</v>
      </c>
    </row>
    <row r="211" spans="1:6" x14ac:dyDescent="0.35">
      <c r="A211" s="1">
        <v>44696</v>
      </c>
      <c r="B211">
        <v>1.08</v>
      </c>
      <c r="C211">
        <v>10.5</v>
      </c>
      <c r="D211">
        <v>2.93</v>
      </c>
      <c r="E211">
        <v>113.74760000000001</v>
      </c>
      <c r="F211">
        <f t="shared" si="3"/>
        <v>4.7339819587073757</v>
      </c>
    </row>
    <row r="212" spans="1:6" x14ac:dyDescent="0.35">
      <c r="A212" s="1">
        <v>44788</v>
      </c>
      <c r="B212">
        <v>2.66</v>
      </c>
      <c r="C212">
        <v>5.7</v>
      </c>
      <c r="D212">
        <v>3.11</v>
      </c>
      <c r="E212">
        <v>100.67189999999999</v>
      </c>
      <c r="F212">
        <f t="shared" si="3"/>
        <v>4.6118667141104623</v>
      </c>
    </row>
    <row r="213" spans="1:6" x14ac:dyDescent="0.35">
      <c r="A213" s="1">
        <v>44880</v>
      </c>
      <c r="B213">
        <v>4.08</v>
      </c>
      <c r="C213">
        <v>5.23</v>
      </c>
      <c r="D213">
        <v>3.96</v>
      </c>
      <c r="E213">
        <v>94.504499999999993</v>
      </c>
      <c r="F213">
        <f t="shared" si="3"/>
        <v>4.5486474524135652</v>
      </c>
    </row>
    <row r="214" spans="1:6" x14ac:dyDescent="0.35">
      <c r="A214" s="1">
        <v>44972</v>
      </c>
      <c r="B214">
        <v>4.46</v>
      </c>
      <c r="C214">
        <v>4.46</v>
      </c>
      <c r="D214">
        <v>4.13</v>
      </c>
      <c r="E214">
        <v>95</v>
      </c>
      <c r="F214">
        <f t="shared" si="3"/>
        <v>4.5538768916005408</v>
      </c>
    </row>
    <row r="215" spans="1:6" x14ac:dyDescent="0.35">
      <c r="A215" s="1">
        <v>45061</v>
      </c>
      <c r="B215">
        <v>4.5199999999999996</v>
      </c>
      <c r="C215">
        <v>3.59</v>
      </c>
      <c r="D215">
        <v>4.1500000000000004</v>
      </c>
      <c r="E215">
        <v>95</v>
      </c>
      <c r="F215">
        <f t="shared" si="3"/>
        <v>4.5538768916005408</v>
      </c>
    </row>
    <row r="216" spans="1:6" x14ac:dyDescent="0.35">
      <c r="A216" s="1">
        <v>45153</v>
      </c>
      <c r="B216">
        <v>4.46</v>
      </c>
      <c r="C216">
        <v>3.44</v>
      </c>
      <c r="D216">
        <v>4.07</v>
      </c>
      <c r="E216">
        <v>95</v>
      </c>
      <c r="F216">
        <f t="shared" si="3"/>
        <v>4.5538768916005408</v>
      </c>
    </row>
    <row r="217" spans="1:6" x14ac:dyDescent="0.35">
      <c r="A217" s="1">
        <v>45245</v>
      </c>
      <c r="B217">
        <v>4.32</v>
      </c>
      <c r="C217">
        <v>3.2</v>
      </c>
      <c r="D217">
        <v>3.96</v>
      </c>
      <c r="E217">
        <v>95</v>
      </c>
      <c r="F217">
        <f t="shared" si="3"/>
        <v>4.5538768916005408</v>
      </c>
    </row>
    <row r="218" spans="1:6" x14ac:dyDescent="0.35">
      <c r="A218" s="1">
        <v>45337</v>
      </c>
      <c r="E218">
        <v>95</v>
      </c>
      <c r="F218">
        <f t="shared" si="3"/>
        <v>4.5538768916005408</v>
      </c>
    </row>
  </sheetData>
  <autoFilter ref="A1:E218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81AC-E1CA-4E5A-A067-36B80374CB85}">
  <dimension ref="A1:E218"/>
  <sheetViews>
    <sheetView topLeftCell="A204" workbookViewId="0">
      <selection activeCell="E2" sqref="E2:E218"/>
    </sheetView>
  </sheetViews>
  <sheetFormatPr defaultRowHeight="14.5" x14ac:dyDescent="0.35"/>
  <cols>
    <col min="1" max="1" width="10.7265625" bestFit="1" customWidth="1"/>
    <col min="2" max="2" width="64.1796875" bestFit="1" customWidth="1"/>
    <col min="3" max="3" width="47" bestFit="1" customWidth="1"/>
    <col min="4" max="4" width="64.81640625" bestFit="1" customWidth="1"/>
  </cols>
  <sheetData>
    <row r="1" spans="1:5" x14ac:dyDescent="0.35">
      <c r="A1" t="str">
        <f>_xll.DSGRID("USFRTLX.R,USFRCPX.E,USFRTNX.R,OCOCBRNTB"," ","1970","2024","Q","RowHeader=true;ColHeader=true;DispSeriesDescription=true;YearlyTSFormat=false;QuarterlyTSFormat=false")</f>
        <v>Name</v>
      </c>
      <c r="B1" s="6" t="s">
        <v>0</v>
      </c>
      <c r="C1" s="6" t="s">
        <v>1</v>
      </c>
      <c r="D1" s="6" t="s">
        <v>2</v>
      </c>
      <c r="E1" s="6" t="s">
        <v>3</v>
      </c>
    </row>
    <row r="2" spans="1:5" x14ac:dyDescent="0.35">
      <c r="A2" s="7" t="s">
        <v>165</v>
      </c>
      <c r="E2">
        <v>3.1389999999999998</v>
      </c>
    </row>
    <row r="3" spans="1:5" x14ac:dyDescent="0.35">
      <c r="A3" s="7" t="s">
        <v>166</v>
      </c>
      <c r="E3">
        <v>3.1389999999999998</v>
      </c>
    </row>
    <row r="4" spans="1:5" x14ac:dyDescent="0.35">
      <c r="A4" s="7" t="s">
        <v>167</v>
      </c>
      <c r="E4">
        <v>3.1015000000000001</v>
      </c>
    </row>
    <row r="5" spans="1:5" x14ac:dyDescent="0.35">
      <c r="A5" s="7" t="s">
        <v>168</v>
      </c>
      <c r="E5">
        <v>3.1796000000000002</v>
      </c>
    </row>
    <row r="6" spans="1:5" x14ac:dyDescent="0.35">
      <c r="A6" s="7" t="s">
        <v>169</v>
      </c>
      <c r="E6">
        <v>3.3357999999999999</v>
      </c>
    </row>
    <row r="7" spans="1:5" x14ac:dyDescent="0.35">
      <c r="A7" s="7" t="s">
        <v>170</v>
      </c>
      <c r="E7">
        <v>3.3357999999999999</v>
      </c>
    </row>
    <row r="8" spans="1:5" x14ac:dyDescent="0.35">
      <c r="A8" s="7" t="s">
        <v>171</v>
      </c>
      <c r="E8">
        <v>3.3357999999999999</v>
      </c>
    </row>
    <row r="9" spans="1:5" x14ac:dyDescent="0.35">
      <c r="A9" s="7" t="s">
        <v>172</v>
      </c>
      <c r="E9">
        <v>3.3357999999999999</v>
      </c>
    </row>
    <row r="10" spans="1:5" x14ac:dyDescent="0.35">
      <c r="A10" s="7" t="s">
        <v>173</v>
      </c>
      <c r="E10">
        <v>3.3357999999999999</v>
      </c>
    </row>
    <row r="11" spans="1:5" x14ac:dyDescent="0.35">
      <c r="A11" s="7" t="s">
        <v>174</v>
      </c>
      <c r="E11">
        <v>3.3357999999999999</v>
      </c>
    </row>
    <row r="12" spans="1:5" x14ac:dyDescent="0.35">
      <c r="A12" s="7" t="s">
        <v>175</v>
      </c>
      <c r="E12">
        <v>3.3357999999999999</v>
      </c>
    </row>
    <row r="13" spans="1:5" x14ac:dyDescent="0.35">
      <c r="A13" s="7" t="s">
        <v>176</v>
      </c>
      <c r="E13">
        <v>3.3357999999999999</v>
      </c>
    </row>
    <row r="14" spans="1:5" x14ac:dyDescent="0.35">
      <c r="A14" s="7" t="s">
        <v>177</v>
      </c>
      <c r="E14">
        <v>3.3357999999999999</v>
      </c>
    </row>
    <row r="15" spans="1:5" x14ac:dyDescent="0.35">
      <c r="A15" s="7" t="s">
        <v>178</v>
      </c>
      <c r="E15">
        <v>3.3357999999999999</v>
      </c>
    </row>
    <row r="16" spans="1:5" x14ac:dyDescent="0.35">
      <c r="A16" s="7" t="s">
        <v>179</v>
      </c>
      <c r="E16">
        <v>3.8043</v>
      </c>
    </row>
    <row r="17" spans="1:5" x14ac:dyDescent="0.35">
      <c r="A17" s="7" t="s">
        <v>180</v>
      </c>
      <c r="E17">
        <v>4.0385</v>
      </c>
    </row>
    <row r="18" spans="1:5" x14ac:dyDescent="0.35">
      <c r="A18" s="7" t="s">
        <v>181</v>
      </c>
      <c r="E18">
        <v>9.4732000000000003</v>
      </c>
    </row>
    <row r="19" spans="1:5" x14ac:dyDescent="0.35">
      <c r="A19" s="7" t="s">
        <v>182</v>
      </c>
      <c r="E19">
        <v>9.4732000000000003</v>
      </c>
    </row>
    <row r="20" spans="1:5" x14ac:dyDescent="0.35">
      <c r="A20" s="7" t="s">
        <v>183</v>
      </c>
      <c r="E20">
        <v>9.4732000000000003</v>
      </c>
    </row>
    <row r="21" spans="1:5" x14ac:dyDescent="0.35">
      <c r="A21" s="7" t="s">
        <v>184</v>
      </c>
      <c r="E21">
        <v>10.457100000000001</v>
      </c>
    </row>
    <row r="22" spans="1:5" x14ac:dyDescent="0.35">
      <c r="A22" s="7" t="s">
        <v>185</v>
      </c>
      <c r="E22">
        <v>10.457100000000001</v>
      </c>
    </row>
    <row r="23" spans="1:5" x14ac:dyDescent="0.35">
      <c r="A23" s="7" t="s">
        <v>186</v>
      </c>
      <c r="E23">
        <v>10.457100000000001</v>
      </c>
    </row>
    <row r="24" spans="1:5" x14ac:dyDescent="0.35">
      <c r="A24" s="7" t="s">
        <v>187</v>
      </c>
      <c r="E24">
        <v>10.457100000000001</v>
      </c>
    </row>
    <row r="25" spans="1:5" x14ac:dyDescent="0.35">
      <c r="A25" s="7" t="s">
        <v>188</v>
      </c>
      <c r="E25">
        <v>10.457100000000001</v>
      </c>
    </row>
    <row r="26" spans="1:5" x14ac:dyDescent="0.35">
      <c r="A26" s="7" t="s">
        <v>189</v>
      </c>
      <c r="E26">
        <v>11.022399999999999</v>
      </c>
    </row>
    <row r="27" spans="1:5" x14ac:dyDescent="0.35">
      <c r="A27" s="7" t="s">
        <v>190</v>
      </c>
      <c r="E27">
        <v>11.403499999999999</v>
      </c>
    </row>
    <row r="28" spans="1:5" x14ac:dyDescent="0.35">
      <c r="A28" s="7" t="s">
        <v>191</v>
      </c>
      <c r="E28">
        <v>11.9438</v>
      </c>
    </row>
    <row r="29" spans="1:5" x14ac:dyDescent="0.35">
      <c r="A29" s="7" t="s">
        <v>192</v>
      </c>
      <c r="E29">
        <v>13.0245</v>
      </c>
    </row>
    <row r="30" spans="1:5" x14ac:dyDescent="0.35">
      <c r="A30" s="7" t="s">
        <v>193</v>
      </c>
      <c r="E30">
        <v>13.0245</v>
      </c>
    </row>
    <row r="31" spans="1:5" x14ac:dyDescent="0.35">
      <c r="A31" s="7" t="s">
        <v>194</v>
      </c>
      <c r="E31">
        <v>13.0245</v>
      </c>
    </row>
    <row r="32" spans="1:5" x14ac:dyDescent="0.35">
      <c r="A32" s="7" t="s">
        <v>195</v>
      </c>
      <c r="E32">
        <v>13.618</v>
      </c>
    </row>
    <row r="33" spans="1:5" x14ac:dyDescent="0.35">
      <c r="A33" s="7" t="s">
        <v>196</v>
      </c>
      <c r="E33">
        <v>13.9147</v>
      </c>
    </row>
    <row r="34" spans="1:5" x14ac:dyDescent="0.35">
      <c r="A34" s="7" t="s">
        <v>197</v>
      </c>
      <c r="E34">
        <v>13.9147</v>
      </c>
    </row>
    <row r="35" spans="1:5" x14ac:dyDescent="0.35">
      <c r="A35" s="7" t="s">
        <v>198</v>
      </c>
      <c r="E35">
        <v>13.9147</v>
      </c>
    </row>
    <row r="36" spans="1:5" x14ac:dyDescent="0.35">
      <c r="A36" s="7" t="s">
        <v>199</v>
      </c>
      <c r="E36">
        <v>13.9147</v>
      </c>
    </row>
    <row r="37" spans="1:5" x14ac:dyDescent="0.35">
      <c r="A37" s="7" t="s">
        <v>200</v>
      </c>
      <c r="E37">
        <v>13.9147</v>
      </c>
    </row>
    <row r="38" spans="1:5" x14ac:dyDescent="0.35">
      <c r="A38" s="7" t="s">
        <v>201</v>
      </c>
      <c r="E38">
        <v>14.539400000000001</v>
      </c>
    </row>
    <row r="39" spans="1:5" x14ac:dyDescent="0.35">
      <c r="A39" s="7" t="s">
        <v>202</v>
      </c>
      <c r="E39">
        <v>16.569600000000001</v>
      </c>
    </row>
    <row r="40" spans="1:5" x14ac:dyDescent="0.35">
      <c r="A40" s="7" t="s">
        <v>203</v>
      </c>
      <c r="E40">
        <v>23.972000000000001</v>
      </c>
    </row>
    <row r="41" spans="1:5" x14ac:dyDescent="0.35">
      <c r="A41" s="7" t="s">
        <v>204</v>
      </c>
      <c r="E41">
        <v>28.891400000000001</v>
      </c>
    </row>
    <row r="42" spans="1:5" x14ac:dyDescent="0.35">
      <c r="A42" s="7" t="s">
        <v>205</v>
      </c>
      <c r="E42">
        <v>33.5764</v>
      </c>
    </row>
    <row r="43" spans="1:5" x14ac:dyDescent="0.35">
      <c r="A43" s="7" t="s">
        <v>206</v>
      </c>
      <c r="E43">
        <v>37.0122</v>
      </c>
    </row>
    <row r="44" spans="1:5" x14ac:dyDescent="0.35">
      <c r="A44" s="7" t="s">
        <v>207</v>
      </c>
      <c r="E44">
        <v>35.450499999999998</v>
      </c>
    </row>
    <row r="45" spans="1:5" x14ac:dyDescent="0.35">
      <c r="A45" s="7" t="s">
        <v>208</v>
      </c>
      <c r="E45">
        <v>34.045000000000002</v>
      </c>
    </row>
    <row r="46" spans="1:5" x14ac:dyDescent="0.35">
      <c r="A46" s="7" t="s">
        <v>209</v>
      </c>
      <c r="E46">
        <v>35.6066</v>
      </c>
    </row>
    <row r="47" spans="1:5" x14ac:dyDescent="0.35">
      <c r="A47" s="7" t="s">
        <v>210</v>
      </c>
      <c r="B47">
        <v>14.85</v>
      </c>
      <c r="C47">
        <v>7.71</v>
      </c>
      <c r="E47">
        <v>34.981999999999999</v>
      </c>
    </row>
    <row r="48" spans="1:5" x14ac:dyDescent="0.35">
      <c r="A48" s="7" t="s">
        <v>211</v>
      </c>
      <c r="B48">
        <v>14.93</v>
      </c>
      <c r="C48">
        <v>10.73</v>
      </c>
      <c r="E48">
        <v>33.732599999999998</v>
      </c>
    </row>
    <row r="49" spans="1:5" x14ac:dyDescent="0.35">
      <c r="A49" s="7" t="s">
        <v>212</v>
      </c>
      <c r="B49">
        <v>11.92</v>
      </c>
      <c r="C49">
        <v>6.36</v>
      </c>
      <c r="E49">
        <v>33.107900000000001</v>
      </c>
    </row>
    <row r="50" spans="1:5" x14ac:dyDescent="0.35">
      <c r="A50" s="7" t="s">
        <v>213</v>
      </c>
      <c r="B50">
        <v>12.88</v>
      </c>
      <c r="C50">
        <v>3.54</v>
      </c>
      <c r="E50">
        <v>29.325500000000002</v>
      </c>
    </row>
    <row r="51" spans="1:5" x14ac:dyDescent="0.35">
      <c r="A51" s="7" t="s">
        <v>214</v>
      </c>
      <c r="B51">
        <v>12.39</v>
      </c>
      <c r="C51">
        <v>5.33</v>
      </c>
      <c r="E51">
        <v>32.623800000000003</v>
      </c>
    </row>
    <row r="52" spans="1:5" x14ac:dyDescent="0.35">
      <c r="A52" s="7" t="s">
        <v>215</v>
      </c>
      <c r="B52">
        <v>9.5</v>
      </c>
      <c r="C52">
        <v>7.28</v>
      </c>
      <c r="E52">
        <v>32.402099999999997</v>
      </c>
    </row>
    <row r="53" spans="1:5" x14ac:dyDescent="0.35">
      <c r="A53" s="7" t="s">
        <v>216</v>
      </c>
      <c r="B53">
        <v>7.89</v>
      </c>
      <c r="C53">
        <v>1.72</v>
      </c>
      <c r="E53">
        <v>31.718</v>
      </c>
    </row>
    <row r="54" spans="1:5" x14ac:dyDescent="0.35">
      <c r="A54" s="7" t="s">
        <v>217</v>
      </c>
      <c r="B54">
        <v>8.09</v>
      </c>
      <c r="C54">
        <v>-0.25</v>
      </c>
      <c r="E54">
        <v>27.785699999999999</v>
      </c>
    </row>
    <row r="55" spans="1:5" x14ac:dyDescent="0.35">
      <c r="A55" s="7" t="s">
        <v>218</v>
      </c>
      <c r="B55">
        <v>8.4</v>
      </c>
      <c r="C55">
        <v>3.83</v>
      </c>
      <c r="E55">
        <v>28.613399999999999</v>
      </c>
    </row>
    <row r="56" spans="1:5" x14ac:dyDescent="0.35">
      <c r="A56" s="7" t="s">
        <v>219</v>
      </c>
      <c r="B56">
        <v>9.18</v>
      </c>
      <c r="C56">
        <v>4.42</v>
      </c>
      <c r="E56">
        <v>29.572299999999998</v>
      </c>
    </row>
    <row r="57" spans="1:5" x14ac:dyDescent="0.35">
      <c r="A57" s="7" t="s">
        <v>220</v>
      </c>
      <c r="B57">
        <v>8.7899999999999991</v>
      </c>
      <c r="C57">
        <v>3.86</v>
      </c>
      <c r="E57">
        <v>27.9512</v>
      </c>
    </row>
    <row r="58" spans="1:5" x14ac:dyDescent="0.35">
      <c r="A58" s="7" t="s">
        <v>221</v>
      </c>
      <c r="B58">
        <v>9.16</v>
      </c>
      <c r="C58">
        <v>4.25</v>
      </c>
      <c r="E58">
        <v>28.296700000000001</v>
      </c>
    </row>
    <row r="59" spans="1:5" x14ac:dyDescent="0.35">
      <c r="A59" s="7" t="s">
        <v>222</v>
      </c>
      <c r="B59">
        <v>9.83</v>
      </c>
      <c r="C59">
        <v>3.7</v>
      </c>
      <c r="E59">
        <v>28.4556</v>
      </c>
    </row>
    <row r="60" spans="1:5" x14ac:dyDescent="0.35">
      <c r="A60" s="7" t="s">
        <v>223</v>
      </c>
      <c r="B60">
        <v>10.3</v>
      </c>
      <c r="C60">
        <v>3.8</v>
      </c>
      <c r="E60">
        <v>27.2713</v>
      </c>
    </row>
    <row r="61" spans="1:5" x14ac:dyDescent="0.35">
      <c r="A61" s="7" t="s">
        <v>224</v>
      </c>
      <c r="B61">
        <v>8.91</v>
      </c>
      <c r="C61">
        <v>3.24</v>
      </c>
      <c r="E61">
        <v>25.702999999999999</v>
      </c>
    </row>
    <row r="62" spans="1:5" x14ac:dyDescent="0.35">
      <c r="A62" s="7" t="s">
        <v>225</v>
      </c>
      <c r="B62">
        <v>8.2100000000000009</v>
      </c>
      <c r="C62">
        <v>3.2</v>
      </c>
      <c r="E62">
        <v>25.346299999999999</v>
      </c>
    </row>
    <row r="63" spans="1:5" x14ac:dyDescent="0.35">
      <c r="A63" s="7" t="s">
        <v>226</v>
      </c>
      <c r="B63">
        <v>7.48</v>
      </c>
      <c r="C63">
        <v>4.0599999999999996</v>
      </c>
      <c r="E63">
        <v>26.102499999999999</v>
      </c>
    </row>
    <row r="64" spans="1:5" x14ac:dyDescent="0.35">
      <c r="A64" s="7" t="s">
        <v>227</v>
      </c>
      <c r="B64">
        <v>7.11</v>
      </c>
      <c r="C64">
        <v>2.57</v>
      </c>
      <c r="E64">
        <v>26.040600000000001</v>
      </c>
    </row>
    <row r="65" spans="1:5" x14ac:dyDescent="0.35">
      <c r="A65" s="7" t="s">
        <v>228</v>
      </c>
      <c r="B65">
        <v>7.14</v>
      </c>
      <c r="C65">
        <v>3.88</v>
      </c>
      <c r="E65">
        <v>27.354299999999999</v>
      </c>
    </row>
    <row r="66" spans="1:5" x14ac:dyDescent="0.35">
      <c r="A66" s="7" t="s">
        <v>229</v>
      </c>
      <c r="B66">
        <v>6.91</v>
      </c>
      <c r="C66">
        <v>1.1599999999999999</v>
      </c>
      <c r="E66">
        <v>15.930899999999999</v>
      </c>
    </row>
    <row r="67" spans="1:5" x14ac:dyDescent="0.35">
      <c r="A67" s="7" t="s">
        <v>230</v>
      </c>
      <c r="B67">
        <v>6.13</v>
      </c>
      <c r="C67">
        <v>-0.56999999999999995</v>
      </c>
      <c r="E67">
        <v>13.0433</v>
      </c>
    </row>
    <row r="68" spans="1:5" x14ac:dyDescent="0.35">
      <c r="A68" s="7" t="s">
        <v>231</v>
      </c>
      <c r="B68">
        <v>5.52</v>
      </c>
      <c r="C68">
        <v>2.73</v>
      </c>
      <c r="E68">
        <v>12.9871</v>
      </c>
    </row>
    <row r="69" spans="1:5" x14ac:dyDescent="0.35">
      <c r="A69" s="7" t="s">
        <v>232</v>
      </c>
      <c r="B69">
        <v>5.35</v>
      </c>
      <c r="C69">
        <v>2.52</v>
      </c>
      <c r="E69">
        <v>14.409800000000001</v>
      </c>
    </row>
    <row r="70" spans="1:5" x14ac:dyDescent="0.35">
      <c r="A70" s="7" t="s">
        <v>233</v>
      </c>
      <c r="B70">
        <v>5.52</v>
      </c>
      <c r="C70">
        <v>4.6399999999999997</v>
      </c>
      <c r="E70">
        <v>17.0809</v>
      </c>
    </row>
    <row r="71" spans="1:5" x14ac:dyDescent="0.35">
      <c r="A71" s="7" t="s">
        <v>234</v>
      </c>
      <c r="B71">
        <v>5.7</v>
      </c>
      <c r="C71">
        <v>4.7</v>
      </c>
      <c r="E71">
        <v>18.144400000000001</v>
      </c>
    </row>
    <row r="72" spans="1:5" x14ac:dyDescent="0.35">
      <c r="A72" s="7" t="s">
        <v>235</v>
      </c>
      <c r="B72">
        <v>6.05</v>
      </c>
      <c r="C72">
        <v>4.04</v>
      </c>
      <c r="E72">
        <v>19.096699999999998</v>
      </c>
    </row>
    <row r="73" spans="1:5" x14ac:dyDescent="0.35">
      <c r="A73" s="7" t="s">
        <v>236</v>
      </c>
      <c r="B73">
        <v>5.96</v>
      </c>
      <c r="C73">
        <v>3.57</v>
      </c>
      <c r="E73">
        <v>17.886700000000001</v>
      </c>
    </row>
    <row r="74" spans="1:5" x14ac:dyDescent="0.35">
      <c r="A74" s="7" t="s">
        <v>237</v>
      </c>
      <c r="B74">
        <v>5.75</v>
      </c>
      <c r="C74">
        <v>3.22</v>
      </c>
      <c r="E74">
        <v>15.753299999999999</v>
      </c>
    </row>
    <row r="75" spans="1:5" x14ac:dyDescent="0.35">
      <c r="A75" s="7" t="s">
        <v>238</v>
      </c>
      <c r="B75">
        <v>6.27</v>
      </c>
      <c r="C75">
        <v>4.6500000000000004</v>
      </c>
      <c r="E75">
        <v>16.1267</v>
      </c>
    </row>
    <row r="76" spans="1:5" x14ac:dyDescent="0.35">
      <c r="A76" s="7" t="s">
        <v>239</v>
      </c>
      <c r="B76">
        <v>6.99</v>
      </c>
      <c r="C76">
        <v>5.0199999999999996</v>
      </c>
      <c r="E76">
        <v>14.316700000000001</v>
      </c>
    </row>
    <row r="77" spans="1:5" x14ac:dyDescent="0.35">
      <c r="A77" s="7" t="s">
        <v>240</v>
      </c>
      <c r="B77">
        <v>7.72</v>
      </c>
      <c r="C77">
        <v>4.2699999999999996</v>
      </c>
      <c r="E77">
        <v>13.566700000000001</v>
      </c>
    </row>
    <row r="78" spans="1:5" x14ac:dyDescent="0.35">
      <c r="A78" s="7" t="s">
        <v>241</v>
      </c>
      <c r="B78">
        <v>8.51</v>
      </c>
      <c r="C78">
        <v>5.14</v>
      </c>
      <c r="E78">
        <v>17.59</v>
      </c>
    </row>
    <row r="79" spans="1:5" x14ac:dyDescent="0.35">
      <c r="A79" s="7" t="s">
        <v>242</v>
      </c>
      <c r="B79">
        <v>8.39</v>
      </c>
      <c r="C79">
        <v>5.84</v>
      </c>
      <c r="E79">
        <v>18.833300000000001</v>
      </c>
    </row>
    <row r="80" spans="1:5" x14ac:dyDescent="0.35">
      <c r="A80" s="7" t="s">
        <v>243</v>
      </c>
      <c r="B80">
        <v>7.86</v>
      </c>
      <c r="C80">
        <v>3.03</v>
      </c>
      <c r="E80">
        <v>17.363299999999999</v>
      </c>
    </row>
    <row r="81" spans="1:5" x14ac:dyDescent="0.35">
      <c r="A81" s="7" t="s">
        <v>244</v>
      </c>
      <c r="B81">
        <v>7.67</v>
      </c>
      <c r="C81">
        <v>4</v>
      </c>
      <c r="E81">
        <v>19.1767</v>
      </c>
    </row>
    <row r="82" spans="1:5" x14ac:dyDescent="0.35">
      <c r="A82" s="7" t="s">
        <v>245</v>
      </c>
      <c r="B82">
        <v>7.8</v>
      </c>
      <c r="C82">
        <v>7.04</v>
      </c>
      <c r="E82">
        <v>19.799600000000002</v>
      </c>
    </row>
    <row r="83" spans="1:5" x14ac:dyDescent="0.35">
      <c r="A83" s="7" t="s">
        <v>246</v>
      </c>
      <c r="B83">
        <v>7.77</v>
      </c>
      <c r="C83">
        <v>3.67</v>
      </c>
      <c r="E83">
        <v>16.031600000000001</v>
      </c>
    </row>
    <row r="84" spans="1:5" x14ac:dyDescent="0.35">
      <c r="A84" s="7" t="s">
        <v>247</v>
      </c>
      <c r="B84">
        <v>7.49</v>
      </c>
      <c r="C84">
        <v>6.43</v>
      </c>
      <c r="E84">
        <v>26.494599999999998</v>
      </c>
    </row>
    <row r="85" spans="1:5" x14ac:dyDescent="0.35">
      <c r="A85" s="7" t="s">
        <v>248</v>
      </c>
      <c r="B85">
        <v>7</v>
      </c>
      <c r="C85">
        <v>6.87</v>
      </c>
      <c r="E85">
        <v>32.506599999999999</v>
      </c>
    </row>
    <row r="86" spans="1:5" x14ac:dyDescent="0.35">
      <c r="A86" s="7" t="s">
        <v>249</v>
      </c>
      <c r="B86">
        <v>6.06</v>
      </c>
      <c r="C86">
        <v>3.45</v>
      </c>
      <c r="E86">
        <v>20.760200000000001</v>
      </c>
    </row>
    <row r="87" spans="1:5" x14ac:dyDescent="0.35">
      <c r="A87" s="7" t="s">
        <v>250</v>
      </c>
      <c r="B87">
        <v>5.59</v>
      </c>
      <c r="C87">
        <v>2.11</v>
      </c>
      <c r="E87">
        <v>18.837800000000001</v>
      </c>
    </row>
    <row r="88" spans="1:5" x14ac:dyDescent="0.35">
      <c r="A88" s="7" t="s">
        <v>251</v>
      </c>
      <c r="B88">
        <v>5.41</v>
      </c>
      <c r="C88">
        <v>3.01</v>
      </c>
      <c r="E88">
        <v>19.901800000000001</v>
      </c>
    </row>
    <row r="89" spans="1:5" x14ac:dyDescent="0.35">
      <c r="A89" s="7" t="s">
        <v>252</v>
      </c>
      <c r="B89">
        <v>4.54</v>
      </c>
      <c r="C89">
        <v>3.19</v>
      </c>
      <c r="D89">
        <v>7.36</v>
      </c>
      <c r="E89">
        <v>20.6052</v>
      </c>
    </row>
    <row r="90" spans="1:5" x14ac:dyDescent="0.35">
      <c r="A90" s="7" t="s">
        <v>253</v>
      </c>
      <c r="B90">
        <v>3.89</v>
      </c>
      <c r="C90">
        <v>3.36</v>
      </c>
      <c r="D90">
        <v>7.29</v>
      </c>
      <c r="E90">
        <v>17.930399999999999</v>
      </c>
    </row>
    <row r="91" spans="1:5" x14ac:dyDescent="0.35">
      <c r="A91" s="7" t="s">
        <v>254</v>
      </c>
      <c r="B91">
        <v>3.69</v>
      </c>
      <c r="C91">
        <v>2.76</v>
      </c>
      <c r="D91">
        <v>7.38</v>
      </c>
      <c r="E91">
        <v>19.994599999999998</v>
      </c>
    </row>
    <row r="92" spans="1:5" x14ac:dyDescent="0.35">
      <c r="A92" s="7" t="s">
        <v>255</v>
      </c>
      <c r="B92">
        <v>3.08</v>
      </c>
      <c r="C92">
        <v>2.6</v>
      </c>
      <c r="D92">
        <v>6.62</v>
      </c>
      <c r="E92">
        <v>20.0794</v>
      </c>
    </row>
    <row r="93" spans="1:5" x14ac:dyDescent="0.35">
      <c r="A93" s="7" t="s">
        <v>256</v>
      </c>
      <c r="B93">
        <v>3.07</v>
      </c>
      <c r="C93">
        <v>2.92</v>
      </c>
      <c r="D93">
        <v>6.76</v>
      </c>
      <c r="E93">
        <v>19.203099999999999</v>
      </c>
    </row>
    <row r="94" spans="1:5" x14ac:dyDescent="0.35">
      <c r="A94" s="7" t="s">
        <v>257</v>
      </c>
      <c r="B94">
        <v>2.96</v>
      </c>
      <c r="C94">
        <v>3.95</v>
      </c>
      <c r="D94">
        <v>6.28</v>
      </c>
      <c r="E94">
        <v>18.203199999999999</v>
      </c>
    </row>
    <row r="95" spans="1:5" x14ac:dyDescent="0.35">
      <c r="A95" s="7" t="s">
        <v>258</v>
      </c>
      <c r="B95">
        <v>2.97</v>
      </c>
      <c r="C95">
        <v>2.2000000000000002</v>
      </c>
      <c r="D95">
        <v>5.99</v>
      </c>
      <c r="E95">
        <v>18.265699999999999</v>
      </c>
    </row>
    <row r="96" spans="1:5" x14ac:dyDescent="0.35">
      <c r="A96" s="7" t="s">
        <v>259</v>
      </c>
      <c r="B96">
        <v>3</v>
      </c>
      <c r="C96">
        <v>1.21</v>
      </c>
      <c r="D96">
        <v>5.61</v>
      </c>
      <c r="E96">
        <v>16.484999999999999</v>
      </c>
    </row>
    <row r="97" spans="1:5" x14ac:dyDescent="0.35">
      <c r="A97" s="7" t="s">
        <v>260</v>
      </c>
      <c r="B97">
        <v>3.06</v>
      </c>
      <c r="C97">
        <v>2.9</v>
      </c>
      <c r="D97">
        <v>5.61</v>
      </c>
      <c r="E97">
        <v>15.1632</v>
      </c>
    </row>
    <row r="98" spans="1:5" x14ac:dyDescent="0.35">
      <c r="A98" s="7" t="s">
        <v>261</v>
      </c>
      <c r="B98">
        <v>3.24</v>
      </c>
      <c r="C98">
        <v>2.1</v>
      </c>
      <c r="D98">
        <v>6.07</v>
      </c>
      <c r="E98">
        <v>13.965</v>
      </c>
    </row>
    <row r="99" spans="1:5" x14ac:dyDescent="0.35">
      <c r="A99" s="7" t="s">
        <v>262</v>
      </c>
      <c r="B99">
        <v>3.99</v>
      </c>
      <c r="C99">
        <v>2.82</v>
      </c>
      <c r="D99">
        <v>7.08</v>
      </c>
      <c r="E99">
        <v>16.046900000000001</v>
      </c>
    </row>
    <row r="100" spans="1:5" x14ac:dyDescent="0.35">
      <c r="A100" s="7" t="s">
        <v>263</v>
      </c>
      <c r="B100">
        <v>4.49</v>
      </c>
      <c r="C100">
        <v>3.61</v>
      </c>
      <c r="D100">
        <v>7.33</v>
      </c>
      <c r="E100">
        <v>16.7714</v>
      </c>
    </row>
    <row r="101" spans="1:5" x14ac:dyDescent="0.35">
      <c r="A101" s="7" t="s">
        <v>264</v>
      </c>
      <c r="B101">
        <v>5.28</v>
      </c>
      <c r="C101">
        <v>2.31</v>
      </c>
      <c r="D101">
        <v>7.84</v>
      </c>
      <c r="E101">
        <v>16.526299999999999</v>
      </c>
    </row>
    <row r="102" spans="1:5" x14ac:dyDescent="0.35">
      <c r="A102" s="7" t="s">
        <v>265</v>
      </c>
      <c r="B102">
        <v>5.74</v>
      </c>
      <c r="C102">
        <v>3.1</v>
      </c>
      <c r="D102">
        <v>7.48</v>
      </c>
      <c r="E102">
        <v>16.8752</v>
      </c>
    </row>
    <row r="103" spans="1:5" x14ac:dyDescent="0.35">
      <c r="A103" s="7" t="s">
        <v>266</v>
      </c>
      <c r="B103">
        <v>5.6</v>
      </c>
      <c r="C103">
        <v>3.38</v>
      </c>
      <c r="D103">
        <v>6.63</v>
      </c>
      <c r="E103">
        <v>18.082999999999998</v>
      </c>
    </row>
    <row r="104" spans="1:5" x14ac:dyDescent="0.35">
      <c r="A104" s="7" t="s">
        <v>267</v>
      </c>
      <c r="B104">
        <v>5.37</v>
      </c>
      <c r="C104">
        <v>2.0099999999999998</v>
      </c>
      <c r="D104">
        <v>6.32</v>
      </c>
      <c r="E104">
        <v>16.212700000000002</v>
      </c>
    </row>
    <row r="105" spans="1:5" x14ac:dyDescent="0.35">
      <c r="A105" s="7" t="s">
        <v>268</v>
      </c>
      <c r="B105">
        <v>5.26</v>
      </c>
      <c r="C105">
        <v>1.93</v>
      </c>
      <c r="D105">
        <v>5.89</v>
      </c>
      <c r="E105">
        <v>16.954699999999999</v>
      </c>
    </row>
    <row r="106" spans="1:5" x14ac:dyDescent="0.35">
      <c r="A106" s="7" t="s">
        <v>269</v>
      </c>
      <c r="B106">
        <v>4.93</v>
      </c>
      <c r="C106">
        <v>3.2</v>
      </c>
      <c r="D106">
        <v>5.91</v>
      </c>
      <c r="E106">
        <v>18.571000000000002</v>
      </c>
    </row>
    <row r="107" spans="1:5" x14ac:dyDescent="0.35">
      <c r="A107" s="7" t="s">
        <v>270</v>
      </c>
      <c r="B107">
        <v>5.0199999999999996</v>
      </c>
      <c r="C107">
        <v>3.8</v>
      </c>
      <c r="D107">
        <v>6.72</v>
      </c>
      <c r="E107">
        <v>19.493500000000001</v>
      </c>
    </row>
    <row r="108" spans="1:5" x14ac:dyDescent="0.35">
      <c r="A108" s="7" t="s">
        <v>271</v>
      </c>
      <c r="B108">
        <v>5.0999999999999996</v>
      </c>
      <c r="C108">
        <v>2.3199999999999998</v>
      </c>
      <c r="D108">
        <v>6.78</v>
      </c>
      <c r="E108">
        <v>20.888200000000001</v>
      </c>
    </row>
    <row r="109" spans="1:5" x14ac:dyDescent="0.35">
      <c r="A109" s="7" t="s">
        <v>272</v>
      </c>
      <c r="B109">
        <v>4.9800000000000004</v>
      </c>
      <c r="C109">
        <v>3.19</v>
      </c>
      <c r="D109">
        <v>6.34</v>
      </c>
      <c r="E109">
        <v>23.562000000000001</v>
      </c>
    </row>
    <row r="110" spans="1:5" x14ac:dyDescent="0.35">
      <c r="A110" s="7" t="s">
        <v>273</v>
      </c>
      <c r="B110">
        <v>5.0599999999999996</v>
      </c>
      <c r="C110">
        <v>2.4</v>
      </c>
      <c r="D110">
        <v>6.56</v>
      </c>
      <c r="E110">
        <v>21.2057</v>
      </c>
    </row>
    <row r="111" spans="1:5" x14ac:dyDescent="0.35">
      <c r="A111" s="7" t="s">
        <v>274</v>
      </c>
      <c r="B111">
        <v>5.05</v>
      </c>
      <c r="C111">
        <v>1.1000000000000001</v>
      </c>
      <c r="D111">
        <v>6.7</v>
      </c>
      <c r="E111">
        <v>18.099</v>
      </c>
    </row>
    <row r="112" spans="1:5" x14ac:dyDescent="0.35">
      <c r="A112" s="7" t="s">
        <v>275</v>
      </c>
      <c r="B112">
        <v>5.05</v>
      </c>
      <c r="C112">
        <v>2</v>
      </c>
      <c r="D112">
        <v>6.24</v>
      </c>
      <c r="E112">
        <v>18.523099999999999</v>
      </c>
    </row>
    <row r="113" spans="1:5" x14ac:dyDescent="0.35">
      <c r="A113" s="7" t="s">
        <v>276</v>
      </c>
      <c r="B113">
        <v>5.09</v>
      </c>
      <c r="C113">
        <v>2.11</v>
      </c>
      <c r="D113">
        <v>5.91</v>
      </c>
      <c r="E113">
        <v>18.7561</v>
      </c>
    </row>
    <row r="114" spans="1:5" x14ac:dyDescent="0.35">
      <c r="A114" s="7" t="s">
        <v>277</v>
      </c>
      <c r="B114">
        <v>5.0599999999999996</v>
      </c>
      <c r="C114">
        <v>0.5</v>
      </c>
      <c r="D114">
        <v>5.59</v>
      </c>
      <c r="E114">
        <v>14.1389</v>
      </c>
    </row>
    <row r="115" spans="1:5" x14ac:dyDescent="0.35">
      <c r="A115" s="7" t="s">
        <v>278</v>
      </c>
      <c r="B115">
        <v>4.9800000000000004</v>
      </c>
      <c r="C115">
        <v>2</v>
      </c>
      <c r="D115">
        <v>5.6</v>
      </c>
      <c r="E115">
        <v>13.3956</v>
      </c>
    </row>
    <row r="116" spans="1:5" x14ac:dyDescent="0.35">
      <c r="A116" s="7" t="s">
        <v>279</v>
      </c>
      <c r="B116">
        <v>4.82</v>
      </c>
      <c r="C116">
        <v>1.79</v>
      </c>
      <c r="D116">
        <v>5.2</v>
      </c>
      <c r="E116">
        <v>12.4733</v>
      </c>
    </row>
    <row r="117" spans="1:5" x14ac:dyDescent="0.35">
      <c r="A117" s="7" t="s">
        <v>280</v>
      </c>
      <c r="B117">
        <v>4.25</v>
      </c>
      <c r="C117">
        <v>1.9</v>
      </c>
      <c r="D117">
        <v>4.67</v>
      </c>
      <c r="E117">
        <v>11.2029</v>
      </c>
    </row>
    <row r="118" spans="1:5" x14ac:dyDescent="0.35">
      <c r="A118" s="7" t="s">
        <v>281</v>
      </c>
      <c r="B118">
        <v>4.41</v>
      </c>
      <c r="C118">
        <v>1.5</v>
      </c>
      <c r="D118">
        <v>4.9800000000000004</v>
      </c>
      <c r="E118">
        <v>11.302</v>
      </c>
    </row>
    <row r="119" spans="1:5" x14ac:dyDescent="0.35">
      <c r="A119" s="7" t="s">
        <v>282</v>
      </c>
      <c r="B119">
        <v>4.45</v>
      </c>
      <c r="C119">
        <v>3.52</v>
      </c>
      <c r="D119">
        <v>5.54</v>
      </c>
      <c r="E119">
        <v>15.4886</v>
      </c>
    </row>
    <row r="120" spans="1:5" x14ac:dyDescent="0.35">
      <c r="A120" s="7" t="s">
        <v>283</v>
      </c>
      <c r="B120">
        <v>4.6500000000000004</v>
      </c>
      <c r="C120">
        <v>2.6</v>
      </c>
      <c r="D120">
        <v>5.88</v>
      </c>
      <c r="E120">
        <v>20.5991</v>
      </c>
    </row>
    <row r="121" spans="1:5" x14ac:dyDescent="0.35">
      <c r="A121" s="7" t="s">
        <v>284</v>
      </c>
      <c r="B121">
        <v>5.04</v>
      </c>
      <c r="C121">
        <v>2.9</v>
      </c>
      <c r="D121">
        <v>6.14</v>
      </c>
      <c r="E121">
        <v>24.022200000000002</v>
      </c>
    </row>
    <row r="122" spans="1:5" x14ac:dyDescent="0.35">
      <c r="A122" s="7" t="s">
        <v>285</v>
      </c>
      <c r="B122">
        <v>5.52</v>
      </c>
      <c r="C122">
        <v>4</v>
      </c>
      <c r="D122">
        <v>6.48</v>
      </c>
      <c r="E122">
        <v>26.96</v>
      </c>
    </row>
    <row r="123" spans="1:5" x14ac:dyDescent="0.35">
      <c r="A123" s="7" t="s">
        <v>286</v>
      </c>
      <c r="B123">
        <v>5.71</v>
      </c>
      <c r="C123">
        <v>3.6</v>
      </c>
      <c r="D123">
        <v>6.18</v>
      </c>
      <c r="E123">
        <v>26.703499999999998</v>
      </c>
    </row>
    <row r="124" spans="1:5" x14ac:dyDescent="0.35">
      <c r="A124" s="7" t="s">
        <v>287</v>
      </c>
      <c r="B124">
        <v>6.02</v>
      </c>
      <c r="C124">
        <v>3.1</v>
      </c>
      <c r="D124">
        <v>5.89</v>
      </c>
      <c r="E124">
        <v>30.459199999999999</v>
      </c>
    </row>
    <row r="125" spans="1:5" x14ac:dyDescent="0.35">
      <c r="A125" s="7" t="s">
        <v>288</v>
      </c>
      <c r="B125">
        <v>6.02</v>
      </c>
      <c r="C125">
        <v>2.7</v>
      </c>
      <c r="D125">
        <v>5.57</v>
      </c>
      <c r="E125">
        <v>29.63</v>
      </c>
    </row>
    <row r="126" spans="1:5" x14ac:dyDescent="0.35">
      <c r="A126" s="7" t="s">
        <v>289</v>
      </c>
      <c r="B126">
        <v>4.82</v>
      </c>
      <c r="C126">
        <v>4.2</v>
      </c>
      <c r="D126">
        <v>5.05</v>
      </c>
      <c r="E126">
        <v>25.8935</v>
      </c>
    </row>
    <row r="127" spans="1:5" x14ac:dyDescent="0.35">
      <c r="A127" s="7" t="s">
        <v>290</v>
      </c>
      <c r="B127">
        <v>3.66</v>
      </c>
      <c r="C127">
        <v>3.1</v>
      </c>
      <c r="D127">
        <v>5.27</v>
      </c>
      <c r="E127">
        <v>27.230599999999999</v>
      </c>
    </row>
    <row r="128" spans="1:5" x14ac:dyDescent="0.35">
      <c r="A128" s="7" t="s">
        <v>291</v>
      </c>
      <c r="B128">
        <v>3.17</v>
      </c>
      <c r="C128">
        <v>0.7</v>
      </c>
      <c r="D128">
        <v>4.9800000000000004</v>
      </c>
      <c r="E128">
        <v>25.311900000000001</v>
      </c>
    </row>
    <row r="129" spans="1:5" x14ac:dyDescent="0.35">
      <c r="A129" s="7" t="s">
        <v>292</v>
      </c>
      <c r="B129">
        <v>1.91</v>
      </c>
      <c r="C129">
        <v>-0.4</v>
      </c>
      <c r="D129">
        <v>4.7699999999999996</v>
      </c>
      <c r="E129">
        <v>19.4087</v>
      </c>
    </row>
    <row r="130" spans="1:5" x14ac:dyDescent="0.35">
      <c r="A130" s="7" t="s">
        <v>293</v>
      </c>
      <c r="B130">
        <v>1.72</v>
      </c>
      <c r="C130">
        <v>1.4</v>
      </c>
      <c r="D130">
        <v>5.08</v>
      </c>
      <c r="E130">
        <v>21.1006</v>
      </c>
    </row>
    <row r="131" spans="1:5" x14ac:dyDescent="0.35">
      <c r="A131" s="7" t="s">
        <v>294</v>
      </c>
      <c r="B131">
        <v>1.72</v>
      </c>
      <c r="C131">
        <v>3.4</v>
      </c>
      <c r="D131">
        <v>5.0999999999999996</v>
      </c>
      <c r="E131">
        <v>25.103000000000002</v>
      </c>
    </row>
    <row r="132" spans="1:5" x14ac:dyDescent="0.35">
      <c r="A132" s="7" t="s">
        <v>295</v>
      </c>
      <c r="B132">
        <v>1.64</v>
      </c>
      <c r="C132">
        <v>1.9</v>
      </c>
      <c r="D132">
        <v>4.26</v>
      </c>
      <c r="E132">
        <v>26.950099999999999</v>
      </c>
    </row>
    <row r="133" spans="1:5" x14ac:dyDescent="0.35">
      <c r="A133" s="7" t="s">
        <v>296</v>
      </c>
      <c r="B133">
        <v>1.33</v>
      </c>
      <c r="C133">
        <v>2.4</v>
      </c>
      <c r="D133">
        <v>4.01</v>
      </c>
      <c r="E133">
        <v>26.738</v>
      </c>
    </row>
    <row r="134" spans="1:5" x14ac:dyDescent="0.35">
      <c r="A134" s="7" t="s">
        <v>297</v>
      </c>
      <c r="B134">
        <v>1.1599999999999999</v>
      </c>
      <c r="C134">
        <v>3.9</v>
      </c>
      <c r="D134">
        <v>3.92</v>
      </c>
      <c r="E134">
        <v>31.418399999999998</v>
      </c>
    </row>
    <row r="135" spans="1:5" x14ac:dyDescent="0.35">
      <c r="A135" s="7" t="s">
        <v>298</v>
      </c>
      <c r="B135">
        <v>1.04</v>
      </c>
      <c r="C135">
        <v>0.6</v>
      </c>
      <c r="D135">
        <v>3.62</v>
      </c>
      <c r="E135">
        <v>26.066700000000001</v>
      </c>
    </row>
    <row r="136" spans="1:5" x14ac:dyDescent="0.35">
      <c r="A136" s="7" t="s">
        <v>299</v>
      </c>
      <c r="B136">
        <v>0.93</v>
      </c>
      <c r="C136">
        <v>2.2999999999999998</v>
      </c>
      <c r="D136">
        <v>4.2300000000000004</v>
      </c>
      <c r="E136">
        <v>28.4026</v>
      </c>
    </row>
    <row r="137" spans="1:5" x14ac:dyDescent="0.35">
      <c r="A137" s="7" t="s">
        <v>300</v>
      </c>
      <c r="B137">
        <v>0.92</v>
      </c>
      <c r="C137">
        <v>0.9</v>
      </c>
      <c r="D137">
        <v>4.29</v>
      </c>
      <c r="E137">
        <v>29.397300000000001</v>
      </c>
    </row>
    <row r="138" spans="1:5" x14ac:dyDescent="0.35">
      <c r="A138" s="7" t="s">
        <v>301</v>
      </c>
      <c r="B138">
        <v>0.92</v>
      </c>
      <c r="C138">
        <v>3.6</v>
      </c>
      <c r="D138">
        <v>4.0199999999999996</v>
      </c>
      <c r="E138">
        <v>31.9023</v>
      </c>
    </row>
    <row r="139" spans="1:5" x14ac:dyDescent="0.35">
      <c r="A139" s="7" t="s">
        <v>302</v>
      </c>
      <c r="B139">
        <v>1.08</v>
      </c>
      <c r="C139">
        <v>4.7</v>
      </c>
      <c r="D139">
        <v>4.5999999999999996</v>
      </c>
      <c r="E139">
        <v>35.392200000000003</v>
      </c>
    </row>
    <row r="140" spans="1:5" x14ac:dyDescent="0.35">
      <c r="A140" s="7" t="s">
        <v>303</v>
      </c>
      <c r="B140">
        <v>1.49</v>
      </c>
      <c r="C140">
        <v>1.9</v>
      </c>
      <c r="D140">
        <v>4.3</v>
      </c>
      <c r="E140">
        <v>41.616</v>
      </c>
    </row>
    <row r="141" spans="1:5" x14ac:dyDescent="0.35">
      <c r="A141" s="7" t="s">
        <v>304</v>
      </c>
      <c r="B141">
        <v>2.0099999999999998</v>
      </c>
      <c r="C141">
        <v>3.4</v>
      </c>
      <c r="D141">
        <v>4.17</v>
      </c>
      <c r="E141">
        <v>44.125100000000003</v>
      </c>
    </row>
    <row r="142" spans="1:5" x14ac:dyDescent="0.35">
      <c r="A142" s="7" t="s">
        <v>305</v>
      </c>
      <c r="B142">
        <v>2.54</v>
      </c>
      <c r="C142">
        <v>2.4</v>
      </c>
      <c r="D142">
        <v>4.3</v>
      </c>
      <c r="E142">
        <v>47.674500000000002</v>
      </c>
    </row>
    <row r="143" spans="1:5" x14ac:dyDescent="0.35">
      <c r="A143" s="7" t="s">
        <v>306</v>
      </c>
      <c r="B143">
        <v>2.86</v>
      </c>
      <c r="C143">
        <v>4.2</v>
      </c>
      <c r="D143">
        <v>4.16</v>
      </c>
      <c r="E143">
        <v>51.639099999999999</v>
      </c>
    </row>
    <row r="144" spans="1:5" x14ac:dyDescent="0.35">
      <c r="A144" s="7" t="s">
        <v>307</v>
      </c>
      <c r="B144">
        <v>3.36</v>
      </c>
      <c r="C144">
        <v>5.0999999999999996</v>
      </c>
      <c r="D144">
        <v>4.21</v>
      </c>
      <c r="E144">
        <v>61.503500000000003</v>
      </c>
    </row>
    <row r="145" spans="1:5" x14ac:dyDescent="0.35">
      <c r="A145" s="7" t="s">
        <v>308</v>
      </c>
      <c r="B145">
        <v>3.83</v>
      </c>
      <c r="C145">
        <v>3.2</v>
      </c>
      <c r="D145">
        <v>4.49</v>
      </c>
      <c r="E145">
        <v>56.96</v>
      </c>
    </row>
    <row r="146" spans="1:5" x14ac:dyDescent="0.35">
      <c r="A146" s="7" t="s">
        <v>309</v>
      </c>
      <c r="B146">
        <v>4.3899999999999997</v>
      </c>
      <c r="C146">
        <v>2.2000000000000002</v>
      </c>
      <c r="D146">
        <v>4.57</v>
      </c>
      <c r="E146">
        <v>61.818399999999997</v>
      </c>
    </row>
    <row r="147" spans="1:5" x14ac:dyDescent="0.35">
      <c r="A147" s="7" t="s">
        <v>310</v>
      </c>
      <c r="B147">
        <v>4.7</v>
      </c>
      <c r="C147">
        <v>5</v>
      </c>
      <c r="D147">
        <v>5.07</v>
      </c>
      <c r="E147">
        <v>69.5929</v>
      </c>
    </row>
    <row r="148" spans="1:5" x14ac:dyDescent="0.35">
      <c r="A148" s="7" t="s">
        <v>311</v>
      </c>
      <c r="B148">
        <v>4.91</v>
      </c>
      <c r="C148">
        <v>2.91</v>
      </c>
      <c r="D148">
        <v>4.9000000000000004</v>
      </c>
      <c r="E148">
        <v>69.621799999999993</v>
      </c>
    </row>
    <row r="149" spans="1:5" x14ac:dyDescent="0.35">
      <c r="A149" s="7" t="s">
        <v>312</v>
      </c>
      <c r="B149">
        <v>4.9000000000000004</v>
      </c>
      <c r="C149">
        <v>-2.2000000000000002</v>
      </c>
      <c r="D149">
        <v>4.63</v>
      </c>
      <c r="E149">
        <v>59.729199999999999</v>
      </c>
    </row>
    <row r="150" spans="1:5" x14ac:dyDescent="0.35">
      <c r="A150" s="7" t="s">
        <v>313</v>
      </c>
      <c r="B150">
        <v>4.9800000000000004</v>
      </c>
      <c r="C150">
        <v>3.8</v>
      </c>
      <c r="D150">
        <v>4.68</v>
      </c>
      <c r="E150">
        <v>57.770499999999998</v>
      </c>
    </row>
    <row r="151" spans="1:5" x14ac:dyDescent="0.35">
      <c r="A151" s="7" t="s">
        <v>314</v>
      </c>
      <c r="B151">
        <v>4.74</v>
      </c>
      <c r="C151">
        <v>6</v>
      </c>
      <c r="D151">
        <v>4.8499999999999996</v>
      </c>
      <c r="E151">
        <v>68.680000000000007</v>
      </c>
    </row>
    <row r="152" spans="1:5" x14ac:dyDescent="0.35">
      <c r="A152" s="7" t="s">
        <v>315</v>
      </c>
      <c r="B152">
        <v>4.3</v>
      </c>
      <c r="C152">
        <v>1.9</v>
      </c>
      <c r="D152">
        <v>4.7300000000000004</v>
      </c>
      <c r="E152">
        <v>74.912700000000001</v>
      </c>
    </row>
    <row r="153" spans="1:5" x14ac:dyDescent="0.35">
      <c r="A153" s="7" t="s">
        <v>316</v>
      </c>
      <c r="B153">
        <v>3.39</v>
      </c>
      <c r="C153">
        <v>4.3</v>
      </c>
      <c r="D153">
        <v>4.26</v>
      </c>
      <c r="E153">
        <v>88.6404</v>
      </c>
    </row>
    <row r="154" spans="1:5" x14ac:dyDescent="0.35">
      <c r="A154" s="7" t="s">
        <v>317</v>
      </c>
      <c r="B154">
        <v>2.04</v>
      </c>
      <c r="C154">
        <v>4.3</v>
      </c>
      <c r="D154">
        <v>3.66</v>
      </c>
      <c r="E154">
        <v>96.951800000000006</v>
      </c>
    </row>
    <row r="155" spans="1:5" x14ac:dyDescent="0.35">
      <c r="A155" s="7" t="s">
        <v>318</v>
      </c>
      <c r="B155">
        <v>1.63</v>
      </c>
      <c r="C155">
        <v>5</v>
      </c>
      <c r="D155">
        <v>3.89</v>
      </c>
      <c r="E155">
        <v>121.4774</v>
      </c>
    </row>
    <row r="156" spans="1:5" x14ac:dyDescent="0.35">
      <c r="A156" s="7" t="s">
        <v>319</v>
      </c>
      <c r="B156">
        <v>1.49</v>
      </c>
      <c r="C156">
        <v>6.7</v>
      </c>
      <c r="D156">
        <v>3.86</v>
      </c>
      <c r="E156">
        <v>114.764</v>
      </c>
    </row>
    <row r="157" spans="1:5" x14ac:dyDescent="0.35">
      <c r="A157" s="7" t="s">
        <v>320</v>
      </c>
      <c r="B157">
        <v>0.28999999999999998</v>
      </c>
      <c r="C157">
        <v>-9.1999999999999993</v>
      </c>
      <c r="D157">
        <v>3.24</v>
      </c>
      <c r="E157">
        <v>54.899000000000001</v>
      </c>
    </row>
    <row r="158" spans="1:5" x14ac:dyDescent="0.35">
      <c r="A158" s="7" t="s">
        <v>321</v>
      </c>
      <c r="B158">
        <v>0.21</v>
      </c>
      <c r="C158">
        <v>-2.4</v>
      </c>
      <c r="D158">
        <v>2.74</v>
      </c>
      <c r="E158">
        <v>44.436500000000002</v>
      </c>
    </row>
    <row r="159" spans="1:5" x14ac:dyDescent="0.35">
      <c r="A159" s="7" t="s">
        <v>322</v>
      </c>
      <c r="B159">
        <v>0.17</v>
      </c>
      <c r="C159">
        <v>1.3</v>
      </c>
      <c r="D159">
        <v>3.31</v>
      </c>
      <c r="E159">
        <v>58.809399999999997</v>
      </c>
    </row>
    <row r="160" spans="1:5" x14ac:dyDescent="0.35">
      <c r="A160" s="7" t="s">
        <v>323</v>
      </c>
      <c r="B160">
        <v>0.16</v>
      </c>
      <c r="C160">
        <v>3.6</v>
      </c>
      <c r="D160">
        <v>3.52</v>
      </c>
      <c r="E160">
        <v>68.3249</v>
      </c>
    </row>
    <row r="161" spans="1:5" x14ac:dyDescent="0.35">
      <c r="A161" s="7" t="s">
        <v>324</v>
      </c>
      <c r="B161">
        <v>0.06</v>
      </c>
      <c r="C161">
        <v>3.4</v>
      </c>
      <c r="D161">
        <v>3.46</v>
      </c>
      <c r="E161">
        <v>74.5779</v>
      </c>
    </row>
    <row r="162" spans="1:5" x14ac:dyDescent="0.35">
      <c r="A162" s="7" t="s">
        <v>325</v>
      </c>
      <c r="B162">
        <v>0.11</v>
      </c>
      <c r="C162">
        <v>1.5</v>
      </c>
      <c r="D162">
        <v>3.72</v>
      </c>
      <c r="E162">
        <v>76.272900000000007</v>
      </c>
    </row>
    <row r="163" spans="1:5" x14ac:dyDescent="0.35">
      <c r="A163" s="7" t="s">
        <v>326</v>
      </c>
      <c r="B163">
        <v>0.15</v>
      </c>
      <c r="C163">
        <v>-0.7</v>
      </c>
      <c r="D163">
        <v>3.49</v>
      </c>
      <c r="E163">
        <v>78.327799999999996</v>
      </c>
    </row>
    <row r="164" spans="1:5" x14ac:dyDescent="0.35">
      <c r="A164" s="7" t="s">
        <v>327</v>
      </c>
      <c r="B164">
        <v>0.16</v>
      </c>
      <c r="C164">
        <v>1.5</v>
      </c>
      <c r="D164">
        <v>2.79</v>
      </c>
      <c r="E164">
        <v>76.856800000000007</v>
      </c>
    </row>
    <row r="165" spans="1:5" x14ac:dyDescent="0.35">
      <c r="A165" s="7" t="s">
        <v>328</v>
      </c>
      <c r="B165">
        <v>0.14000000000000001</v>
      </c>
      <c r="C165">
        <v>2.61</v>
      </c>
      <c r="D165">
        <v>2.86</v>
      </c>
      <c r="E165">
        <v>86.487300000000005</v>
      </c>
    </row>
    <row r="166" spans="1:5" x14ac:dyDescent="0.35">
      <c r="A166" s="7" t="s">
        <v>329</v>
      </c>
      <c r="B166">
        <v>0.13</v>
      </c>
      <c r="C166">
        <v>5.22</v>
      </c>
      <c r="D166">
        <v>3.46</v>
      </c>
      <c r="E166">
        <v>104.9318</v>
      </c>
    </row>
    <row r="167" spans="1:5" x14ac:dyDescent="0.35">
      <c r="A167" s="7" t="s">
        <v>330</v>
      </c>
      <c r="B167">
        <v>0.05</v>
      </c>
      <c r="C167">
        <v>4.0999999999999996</v>
      </c>
      <c r="D167">
        <v>3.21</v>
      </c>
      <c r="E167">
        <v>117.3092</v>
      </c>
    </row>
    <row r="168" spans="1:5" x14ac:dyDescent="0.35">
      <c r="A168" s="7" t="s">
        <v>331</v>
      </c>
      <c r="B168">
        <v>0.02</v>
      </c>
      <c r="C168">
        <v>3.1</v>
      </c>
      <c r="D168">
        <v>2.4300000000000002</v>
      </c>
      <c r="E168">
        <v>113.38200000000001</v>
      </c>
    </row>
    <row r="169" spans="1:5" x14ac:dyDescent="0.35">
      <c r="A169" s="7" t="s">
        <v>332</v>
      </c>
      <c r="B169">
        <v>0.01</v>
      </c>
      <c r="C169">
        <v>0.87</v>
      </c>
      <c r="D169">
        <v>2.0499999999999998</v>
      </c>
      <c r="E169">
        <v>109.29940000000001</v>
      </c>
    </row>
    <row r="170" spans="1:5" x14ac:dyDescent="0.35">
      <c r="A170" s="7" t="s">
        <v>333</v>
      </c>
      <c r="B170">
        <v>7.0000000000000007E-2</v>
      </c>
      <c r="C170">
        <v>2.54</v>
      </c>
      <c r="D170">
        <v>2.04</v>
      </c>
      <c r="E170">
        <v>118.4431</v>
      </c>
    </row>
    <row r="171" spans="1:5" x14ac:dyDescent="0.35">
      <c r="A171" s="7" t="s">
        <v>334</v>
      </c>
      <c r="B171">
        <v>0.09</v>
      </c>
      <c r="C171">
        <v>0.79</v>
      </c>
      <c r="D171">
        <v>1.82</v>
      </c>
      <c r="E171">
        <v>108.2073</v>
      </c>
    </row>
    <row r="172" spans="1:5" x14ac:dyDescent="0.35">
      <c r="A172" s="7" t="s">
        <v>335</v>
      </c>
      <c r="B172">
        <v>0.1</v>
      </c>
      <c r="C172">
        <v>2.2799999999999998</v>
      </c>
      <c r="D172">
        <v>1.64</v>
      </c>
      <c r="E172">
        <v>109.6263</v>
      </c>
    </row>
    <row r="173" spans="1:5" x14ac:dyDescent="0.35">
      <c r="A173" s="7" t="s">
        <v>336</v>
      </c>
      <c r="B173">
        <v>0.09</v>
      </c>
      <c r="C173">
        <v>2.1</v>
      </c>
      <c r="D173">
        <v>1.71</v>
      </c>
      <c r="E173">
        <v>110.0544</v>
      </c>
    </row>
    <row r="174" spans="1:5" x14ac:dyDescent="0.35">
      <c r="A174" s="7" t="s">
        <v>337</v>
      </c>
      <c r="B174">
        <v>0.09</v>
      </c>
      <c r="C174">
        <v>1.41</v>
      </c>
      <c r="D174">
        <v>1.95</v>
      </c>
      <c r="E174">
        <v>112.574</v>
      </c>
    </row>
    <row r="175" spans="1:5" x14ac:dyDescent="0.35">
      <c r="A175" s="7" t="s">
        <v>338</v>
      </c>
      <c r="B175">
        <v>0.05</v>
      </c>
      <c r="C175">
        <v>0</v>
      </c>
      <c r="D175">
        <v>2</v>
      </c>
      <c r="E175">
        <v>102.4581</v>
      </c>
    </row>
    <row r="176" spans="1:5" x14ac:dyDescent="0.35">
      <c r="A176" s="7" t="s">
        <v>339</v>
      </c>
      <c r="B176">
        <v>0.03</v>
      </c>
      <c r="C176">
        <v>2.58</v>
      </c>
      <c r="D176">
        <v>2.71</v>
      </c>
      <c r="E176">
        <v>110.3779</v>
      </c>
    </row>
    <row r="177" spans="1:5" x14ac:dyDescent="0.35">
      <c r="A177" s="7" t="s">
        <v>340</v>
      </c>
      <c r="B177">
        <v>0.06</v>
      </c>
      <c r="C177">
        <v>0.91</v>
      </c>
      <c r="D177">
        <v>2.75</v>
      </c>
      <c r="E177">
        <v>109.31319999999999</v>
      </c>
    </row>
    <row r="178" spans="1:5" x14ac:dyDescent="0.35">
      <c r="A178" s="7" t="s">
        <v>341</v>
      </c>
      <c r="B178">
        <v>0.05</v>
      </c>
      <c r="C178">
        <v>1.9</v>
      </c>
      <c r="D178">
        <v>2.76</v>
      </c>
      <c r="E178">
        <v>108.18470000000001</v>
      </c>
    </row>
    <row r="179" spans="1:5" x14ac:dyDescent="0.35">
      <c r="A179" s="7" t="s">
        <v>342</v>
      </c>
      <c r="B179">
        <v>0.03</v>
      </c>
      <c r="C179">
        <v>2.97</v>
      </c>
      <c r="D179">
        <v>2.62</v>
      </c>
      <c r="E179">
        <v>109.6262</v>
      </c>
    </row>
    <row r="180" spans="1:5" x14ac:dyDescent="0.35">
      <c r="A180" s="7" t="s">
        <v>343</v>
      </c>
      <c r="B180">
        <v>0.03</v>
      </c>
      <c r="C180">
        <v>1.1200000000000001</v>
      </c>
      <c r="D180">
        <v>2.5</v>
      </c>
      <c r="E180">
        <v>101.82550000000001</v>
      </c>
    </row>
    <row r="181" spans="1:5" x14ac:dyDescent="0.35">
      <c r="A181" s="7" t="s">
        <v>344</v>
      </c>
      <c r="B181">
        <v>0.02</v>
      </c>
      <c r="C181">
        <v>-1.18</v>
      </c>
      <c r="D181">
        <v>2.2799999999999998</v>
      </c>
      <c r="E181">
        <v>76.307199999999995</v>
      </c>
    </row>
    <row r="182" spans="1:5" x14ac:dyDescent="0.35">
      <c r="A182" s="7" t="s">
        <v>345</v>
      </c>
      <c r="B182">
        <v>0.03</v>
      </c>
      <c r="C182">
        <v>-3.1</v>
      </c>
      <c r="D182">
        <v>1.97</v>
      </c>
      <c r="E182">
        <v>53.995600000000003</v>
      </c>
    </row>
    <row r="183" spans="1:5" x14ac:dyDescent="0.35">
      <c r="A183" s="7" t="s">
        <v>346</v>
      </c>
      <c r="B183">
        <v>0.02</v>
      </c>
      <c r="C183">
        <v>3</v>
      </c>
      <c r="D183">
        <v>2.17</v>
      </c>
      <c r="E183">
        <v>61.921300000000002</v>
      </c>
    </row>
    <row r="184" spans="1:5" x14ac:dyDescent="0.35">
      <c r="A184" s="7" t="s">
        <v>347</v>
      </c>
      <c r="B184">
        <v>0.04</v>
      </c>
      <c r="C184">
        <v>1.6</v>
      </c>
      <c r="D184">
        <v>2.2200000000000002</v>
      </c>
      <c r="E184">
        <v>50.231400000000001</v>
      </c>
    </row>
    <row r="185" spans="1:5" x14ac:dyDescent="0.35">
      <c r="A185" s="7" t="s">
        <v>348</v>
      </c>
      <c r="B185">
        <v>0.12</v>
      </c>
      <c r="C185">
        <v>0.2</v>
      </c>
      <c r="D185">
        <v>2.19</v>
      </c>
      <c r="E185">
        <v>43.633000000000003</v>
      </c>
    </row>
    <row r="186" spans="1:5" x14ac:dyDescent="0.35">
      <c r="A186" s="7" t="s">
        <v>349</v>
      </c>
      <c r="B186">
        <v>0.28999999999999998</v>
      </c>
      <c r="C186">
        <v>-0.3</v>
      </c>
      <c r="D186">
        <v>1.92</v>
      </c>
      <c r="E186">
        <v>33.900500000000001</v>
      </c>
    </row>
    <row r="187" spans="1:5" x14ac:dyDescent="0.35">
      <c r="A187" s="7" t="s">
        <v>350</v>
      </c>
      <c r="B187">
        <v>0.26</v>
      </c>
      <c r="C187">
        <v>2.5</v>
      </c>
      <c r="D187">
        <v>1.75</v>
      </c>
      <c r="E187">
        <v>45.5182</v>
      </c>
    </row>
    <row r="188" spans="1:5" x14ac:dyDescent="0.35">
      <c r="A188" s="7" t="s">
        <v>351</v>
      </c>
      <c r="B188">
        <v>0.3</v>
      </c>
      <c r="C188">
        <v>1.61</v>
      </c>
      <c r="D188">
        <v>1.56</v>
      </c>
      <c r="E188">
        <v>45.788600000000002</v>
      </c>
    </row>
    <row r="189" spans="1:5" x14ac:dyDescent="0.35">
      <c r="A189" s="7" t="s">
        <v>352</v>
      </c>
      <c r="B189">
        <v>0.43</v>
      </c>
      <c r="C189">
        <v>3.4</v>
      </c>
      <c r="D189">
        <v>2.13</v>
      </c>
      <c r="E189">
        <v>49.480899999999998</v>
      </c>
    </row>
    <row r="190" spans="1:5" x14ac:dyDescent="0.35">
      <c r="A190" s="7" t="s">
        <v>353</v>
      </c>
      <c r="B190">
        <v>0.59</v>
      </c>
      <c r="C190">
        <v>3.1</v>
      </c>
      <c r="D190">
        <v>2.44</v>
      </c>
      <c r="E190">
        <v>53.748800000000003</v>
      </c>
    </row>
    <row r="191" spans="1:5" x14ac:dyDescent="0.35">
      <c r="A191" s="7" t="s">
        <v>354</v>
      </c>
      <c r="B191">
        <v>0.89</v>
      </c>
      <c r="C191">
        <v>-0.28000000000000003</v>
      </c>
      <c r="D191">
        <v>2.2599999999999998</v>
      </c>
      <c r="E191">
        <v>49.7667</v>
      </c>
    </row>
    <row r="192" spans="1:5" x14ac:dyDescent="0.35">
      <c r="A192" s="7" t="s">
        <v>355</v>
      </c>
      <c r="B192">
        <v>1.04</v>
      </c>
      <c r="C192">
        <v>2</v>
      </c>
      <c r="D192">
        <v>2.2400000000000002</v>
      </c>
      <c r="E192">
        <v>52.070900000000002</v>
      </c>
    </row>
    <row r="193" spans="1:5" x14ac:dyDescent="0.35">
      <c r="A193" s="7" t="s">
        <v>356</v>
      </c>
      <c r="B193">
        <v>1.21</v>
      </c>
      <c r="C193">
        <v>3.7</v>
      </c>
      <c r="D193">
        <v>2.37</v>
      </c>
      <c r="E193">
        <v>61.351100000000002</v>
      </c>
    </row>
    <row r="194" spans="1:5" x14ac:dyDescent="0.35">
      <c r="A194" s="7" t="s">
        <v>357</v>
      </c>
      <c r="B194">
        <v>1.56</v>
      </c>
      <c r="C194">
        <v>3.5</v>
      </c>
      <c r="D194">
        <v>2.76</v>
      </c>
      <c r="E194">
        <v>66.725099999999998</v>
      </c>
    </row>
    <row r="195" spans="1:5" x14ac:dyDescent="0.35">
      <c r="A195" s="7" t="s">
        <v>358</v>
      </c>
      <c r="B195">
        <v>1.84</v>
      </c>
      <c r="C195">
        <v>1.7</v>
      </c>
      <c r="D195">
        <v>2.92</v>
      </c>
      <c r="E195">
        <v>74.314300000000003</v>
      </c>
    </row>
    <row r="196" spans="1:5" x14ac:dyDescent="0.35">
      <c r="A196" s="7" t="s">
        <v>359</v>
      </c>
      <c r="B196">
        <v>2.04</v>
      </c>
      <c r="C196">
        <v>2</v>
      </c>
      <c r="D196">
        <v>2.93</v>
      </c>
      <c r="E196">
        <v>75.2256</v>
      </c>
    </row>
    <row r="197" spans="1:5" x14ac:dyDescent="0.35">
      <c r="A197" s="7" t="s">
        <v>360</v>
      </c>
      <c r="B197">
        <v>2.3199999999999998</v>
      </c>
      <c r="C197">
        <v>1.5</v>
      </c>
      <c r="D197">
        <v>3.03</v>
      </c>
      <c r="E197">
        <v>67.698400000000007</v>
      </c>
    </row>
    <row r="198" spans="1:5" x14ac:dyDescent="0.35">
      <c r="A198" s="7" t="s">
        <v>361</v>
      </c>
      <c r="B198">
        <v>2.39</v>
      </c>
      <c r="C198">
        <v>0.9</v>
      </c>
      <c r="D198">
        <v>2.65</v>
      </c>
      <c r="E198">
        <v>63.150199999999998</v>
      </c>
    </row>
    <row r="199" spans="1:5" x14ac:dyDescent="0.35">
      <c r="A199" s="7" t="s">
        <v>362</v>
      </c>
      <c r="B199">
        <v>2.2999999999999998</v>
      </c>
      <c r="C199">
        <v>2.9</v>
      </c>
      <c r="D199">
        <v>2.33</v>
      </c>
      <c r="E199">
        <v>68.705500000000001</v>
      </c>
    </row>
    <row r="200" spans="1:5" x14ac:dyDescent="0.35">
      <c r="A200" s="7" t="s">
        <v>363</v>
      </c>
      <c r="B200">
        <v>1.98</v>
      </c>
      <c r="C200">
        <v>1.8</v>
      </c>
      <c r="D200">
        <v>1.8</v>
      </c>
      <c r="E200">
        <v>61.774500000000003</v>
      </c>
    </row>
    <row r="201" spans="1:5" x14ac:dyDescent="0.35">
      <c r="A201" s="7" t="s">
        <v>364</v>
      </c>
      <c r="B201">
        <v>1.58</v>
      </c>
      <c r="C201">
        <v>1.84</v>
      </c>
      <c r="D201">
        <v>1.79</v>
      </c>
      <c r="E201">
        <v>63.223500000000001</v>
      </c>
    </row>
    <row r="202" spans="1:5" x14ac:dyDescent="0.35">
      <c r="A202" s="7" t="s">
        <v>365</v>
      </c>
      <c r="B202">
        <v>1.1100000000000001</v>
      </c>
      <c r="C202">
        <v>2.6</v>
      </c>
      <c r="D202">
        <v>1.38</v>
      </c>
      <c r="E202">
        <v>50.183100000000003</v>
      </c>
    </row>
    <row r="203" spans="1:5" x14ac:dyDescent="0.35">
      <c r="A203" s="7" t="s">
        <v>366</v>
      </c>
      <c r="B203">
        <v>0.14000000000000001</v>
      </c>
      <c r="C203">
        <v>1.2</v>
      </c>
      <c r="D203">
        <v>0.69</v>
      </c>
      <c r="E203">
        <v>29.214500000000001</v>
      </c>
    </row>
    <row r="204" spans="1:5" x14ac:dyDescent="0.35">
      <c r="A204" s="7" t="s">
        <v>367</v>
      </c>
      <c r="B204">
        <v>0.11</v>
      </c>
      <c r="C204">
        <v>-3.5</v>
      </c>
      <c r="D204">
        <v>0.65</v>
      </c>
      <c r="E204">
        <v>42.875799999999998</v>
      </c>
    </row>
    <row r="205" spans="1:5" x14ac:dyDescent="0.35">
      <c r="A205" s="7" t="s">
        <v>368</v>
      </c>
      <c r="B205">
        <v>0.09</v>
      </c>
      <c r="C205">
        <v>5.2</v>
      </c>
      <c r="D205">
        <v>0.86</v>
      </c>
      <c r="E205">
        <v>44.090400000000002</v>
      </c>
    </row>
    <row r="206" spans="1:5" x14ac:dyDescent="0.35">
      <c r="A206" s="7" t="s">
        <v>369</v>
      </c>
      <c r="B206">
        <v>0.05</v>
      </c>
      <c r="C206">
        <v>3.7</v>
      </c>
      <c r="D206">
        <v>1.32</v>
      </c>
      <c r="E206">
        <v>60.840200000000003</v>
      </c>
    </row>
    <row r="207" spans="1:5" x14ac:dyDescent="0.35">
      <c r="A207" s="7" t="s">
        <v>370</v>
      </c>
      <c r="B207">
        <v>0.03</v>
      </c>
      <c r="C207">
        <v>8.4</v>
      </c>
      <c r="D207">
        <v>1.59</v>
      </c>
      <c r="E207">
        <v>68.697500000000005</v>
      </c>
    </row>
    <row r="208" spans="1:5" x14ac:dyDescent="0.35">
      <c r="A208" s="7" t="s">
        <v>371</v>
      </c>
      <c r="B208">
        <v>0.05</v>
      </c>
      <c r="C208">
        <v>6.6</v>
      </c>
      <c r="D208">
        <v>1.32</v>
      </c>
      <c r="E208">
        <v>73.379800000000003</v>
      </c>
    </row>
    <row r="209" spans="1:5" x14ac:dyDescent="0.35">
      <c r="A209" s="7" t="s">
        <v>372</v>
      </c>
      <c r="B209">
        <v>0.05</v>
      </c>
      <c r="C209">
        <v>8.1999999999999993</v>
      </c>
      <c r="D209">
        <v>1.54</v>
      </c>
      <c r="E209">
        <v>79.639700000000005</v>
      </c>
    </row>
    <row r="210" spans="1:5" x14ac:dyDescent="0.35">
      <c r="A210" s="7" t="s">
        <v>373</v>
      </c>
      <c r="B210">
        <v>0.31</v>
      </c>
      <c r="C210">
        <v>9.1999999999999993</v>
      </c>
      <c r="D210">
        <v>1.94</v>
      </c>
      <c r="E210">
        <v>101.2788</v>
      </c>
    </row>
    <row r="211" spans="1:5" x14ac:dyDescent="0.35">
      <c r="A211" s="7" t="s">
        <v>374</v>
      </c>
      <c r="B211">
        <v>1.08</v>
      </c>
      <c r="C211">
        <v>10.5</v>
      </c>
      <c r="D211">
        <v>2.93</v>
      </c>
      <c r="E211">
        <v>113.74760000000001</v>
      </c>
    </row>
    <row r="212" spans="1:5" x14ac:dyDescent="0.35">
      <c r="A212" s="7" t="s">
        <v>375</v>
      </c>
      <c r="B212">
        <v>2.66</v>
      </c>
      <c r="C212">
        <v>5.7</v>
      </c>
      <c r="D212">
        <v>3.11</v>
      </c>
      <c r="E212">
        <v>100.67189999999999</v>
      </c>
    </row>
    <row r="213" spans="1:5" x14ac:dyDescent="0.35">
      <c r="A213" s="7" t="s">
        <v>376</v>
      </c>
      <c r="B213">
        <v>4.08</v>
      </c>
      <c r="C213">
        <v>5.23</v>
      </c>
      <c r="D213">
        <v>3.96</v>
      </c>
      <c r="E213">
        <v>94.504499999999993</v>
      </c>
    </row>
    <row r="214" spans="1:5" x14ac:dyDescent="0.35">
      <c r="A214" s="7" t="s">
        <v>377</v>
      </c>
      <c r="B214">
        <v>4.46</v>
      </c>
      <c r="C214">
        <v>4.46</v>
      </c>
      <c r="D214">
        <v>4.13</v>
      </c>
      <c r="E214">
        <v>95</v>
      </c>
    </row>
    <row r="215" spans="1:5" x14ac:dyDescent="0.35">
      <c r="A215" s="7" t="s">
        <v>378</v>
      </c>
      <c r="B215">
        <v>4.5199999999999996</v>
      </c>
      <c r="C215">
        <v>3.59</v>
      </c>
      <c r="D215">
        <v>4.1500000000000004</v>
      </c>
      <c r="E215">
        <v>95</v>
      </c>
    </row>
    <row r="216" spans="1:5" x14ac:dyDescent="0.35">
      <c r="A216" s="7" t="s">
        <v>379</v>
      </c>
      <c r="B216">
        <v>4.46</v>
      </c>
      <c r="C216">
        <v>3.44</v>
      </c>
      <c r="D216">
        <v>4.07</v>
      </c>
      <c r="E216">
        <v>95</v>
      </c>
    </row>
    <row r="217" spans="1:5" x14ac:dyDescent="0.35">
      <c r="A217" s="7" t="s">
        <v>380</v>
      </c>
      <c r="B217">
        <v>4.32</v>
      </c>
      <c r="C217">
        <v>3.2</v>
      </c>
      <c r="D217">
        <v>3.96</v>
      </c>
      <c r="E217">
        <v>95</v>
      </c>
    </row>
    <row r="218" spans="1:5" x14ac:dyDescent="0.35">
      <c r="A218" s="7" t="s">
        <v>381</v>
      </c>
      <c r="E218">
        <v>95</v>
      </c>
    </row>
  </sheetData>
  <pageMargins left="0.7" right="0.7" top="0.75" bottom="0.75" header="0.3" footer="0.3"/>
  <customProperties>
    <customPr name="REFI_OFFICE_FUNCTION_DATA" r:id="rId1"/>
  </customProperti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686D-2AFC-4542-9EBA-63EDB7D3DB18}">
  <dimension ref="A1:N218"/>
  <sheetViews>
    <sheetView topLeftCell="A46" zoomScale="70" zoomScaleNormal="70" workbookViewId="0">
      <selection activeCell="A46" sqref="A1:G1048576"/>
    </sheetView>
  </sheetViews>
  <sheetFormatPr defaultRowHeight="14.5" x14ac:dyDescent="0.35"/>
  <cols>
    <col min="1" max="1" width="12" bestFit="1" customWidth="1"/>
    <col min="10" max="10" width="12.81640625" bestFit="1" customWidth="1"/>
  </cols>
  <sheetData>
    <row r="1" spans="1:7" x14ac:dyDescent="0.35">
      <c r="A1" s="1" t="s">
        <v>11</v>
      </c>
      <c r="B1" t="s">
        <v>383</v>
      </c>
      <c r="C1" t="s">
        <v>384</v>
      </c>
      <c r="D1" t="s">
        <v>386</v>
      </c>
      <c r="E1" t="s">
        <v>385</v>
      </c>
      <c r="F1" t="s">
        <v>382</v>
      </c>
      <c r="G1" t="s">
        <v>387</v>
      </c>
    </row>
    <row r="2" spans="1:7" x14ac:dyDescent="0.35">
      <c r="A2" s="7" t="s">
        <v>165</v>
      </c>
      <c r="B2">
        <v>0</v>
      </c>
      <c r="C2">
        <v>0</v>
      </c>
      <c r="D2">
        <v>3.1389999999999998</v>
      </c>
    </row>
    <row r="3" spans="1:7" x14ac:dyDescent="0.35">
      <c r="A3" s="7" t="s">
        <v>166</v>
      </c>
      <c r="B3">
        <v>0</v>
      </c>
      <c r="C3">
        <v>0</v>
      </c>
      <c r="D3">
        <v>3.1389999999999998</v>
      </c>
    </row>
    <row r="4" spans="1:7" x14ac:dyDescent="0.35">
      <c r="A4" s="7" t="s">
        <v>167</v>
      </c>
      <c r="B4">
        <v>0</v>
      </c>
      <c r="C4">
        <v>0</v>
      </c>
      <c r="D4">
        <v>3.1015000000000001</v>
      </c>
    </row>
    <row r="5" spans="1:7" x14ac:dyDescent="0.35">
      <c r="A5" s="7" t="s">
        <v>168</v>
      </c>
      <c r="B5">
        <v>0</v>
      </c>
      <c r="C5">
        <v>0</v>
      </c>
      <c r="D5">
        <v>3.1796000000000002</v>
      </c>
    </row>
    <row r="6" spans="1:7" x14ac:dyDescent="0.35">
      <c r="A6" s="7" t="s">
        <v>169</v>
      </c>
      <c r="B6">
        <v>0</v>
      </c>
      <c r="C6">
        <v>0</v>
      </c>
      <c r="D6">
        <v>3.3357999999999999</v>
      </c>
    </row>
    <row r="7" spans="1:7" x14ac:dyDescent="0.35">
      <c r="A7" s="7" t="s">
        <v>170</v>
      </c>
      <c r="B7">
        <v>0</v>
      </c>
      <c r="C7">
        <v>0</v>
      </c>
      <c r="D7">
        <v>3.3357999999999999</v>
      </c>
      <c r="F7" s="2">
        <v>3.4201000000000001</v>
      </c>
    </row>
    <row r="8" spans="1:7" x14ac:dyDescent="0.35">
      <c r="A8" s="7" t="s">
        <v>171</v>
      </c>
      <c r="B8">
        <v>0</v>
      </c>
      <c r="C8">
        <v>0</v>
      </c>
      <c r="D8">
        <v>3.3357999999999999</v>
      </c>
      <c r="F8" s="2">
        <v>3.7168000000000001</v>
      </c>
    </row>
    <row r="9" spans="1:7" x14ac:dyDescent="0.35">
      <c r="A9" s="7" t="s">
        <v>172</v>
      </c>
      <c r="B9">
        <v>0</v>
      </c>
      <c r="C9">
        <v>0</v>
      </c>
      <c r="D9">
        <v>3.3357999999999999</v>
      </c>
      <c r="F9" s="2">
        <v>3.6802000000000001</v>
      </c>
    </row>
    <row r="10" spans="1:7" x14ac:dyDescent="0.35">
      <c r="A10" s="7" t="s">
        <v>173</v>
      </c>
      <c r="B10">
        <v>0</v>
      </c>
      <c r="C10">
        <v>0</v>
      </c>
      <c r="D10">
        <v>3.3357999999999999</v>
      </c>
      <c r="F10" s="2">
        <v>4.9028</v>
      </c>
    </row>
    <row r="11" spans="1:7" x14ac:dyDescent="0.35">
      <c r="A11" s="7" t="s">
        <v>174</v>
      </c>
      <c r="B11">
        <v>0</v>
      </c>
      <c r="C11">
        <v>0</v>
      </c>
      <c r="D11">
        <v>3.3357999999999999</v>
      </c>
      <c r="F11" s="2">
        <v>5.4309000000000003</v>
      </c>
    </row>
    <row r="12" spans="1:7" x14ac:dyDescent="0.35">
      <c r="A12" s="7" t="s">
        <v>175</v>
      </c>
      <c r="B12">
        <v>0</v>
      </c>
      <c r="C12">
        <v>0</v>
      </c>
      <c r="D12">
        <v>3.3357999999999999</v>
      </c>
      <c r="F12" s="2">
        <v>5.4935</v>
      </c>
    </row>
    <row r="13" spans="1:7" x14ac:dyDescent="0.35">
      <c r="A13" s="7" t="s">
        <v>176</v>
      </c>
      <c r="B13">
        <v>0</v>
      </c>
      <c r="C13">
        <v>0</v>
      </c>
      <c r="D13">
        <v>3.3357999999999999</v>
      </c>
      <c r="F13" s="2">
        <v>5.7481</v>
      </c>
    </row>
    <row r="14" spans="1:7" x14ac:dyDescent="0.35">
      <c r="A14" s="7" t="s">
        <v>177</v>
      </c>
      <c r="B14">
        <v>0</v>
      </c>
      <c r="C14">
        <v>0</v>
      </c>
      <c r="D14">
        <v>3.3357999999999999</v>
      </c>
      <c r="F14" s="2">
        <v>4.7689000000000004</v>
      </c>
    </row>
    <row r="15" spans="1:7" x14ac:dyDescent="0.35">
      <c r="A15" s="7" t="s">
        <v>178</v>
      </c>
      <c r="B15">
        <v>0</v>
      </c>
      <c r="C15">
        <v>0</v>
      </c>
      <c r="D15">
        <v>3.3357999999999999</v>
      </c>
      <c r="F15" s="2">
        <v>4.9984999999999999</v>
      </c>
    </row>
    <row r="16" spans="1:7" x14ac:dyDescent="0.35">
      <c r="A16" s="7" t="s">
        <v>179</v>
      </c>
      <c r="B16">
        <v>0</v>
      </c>
      <c r="C16">
        <v>0</v>
      </c>
      <c r="D16">
        <v>3.8043</v>
      </c>
      <c r="F16" s="2">
        <v>3.9786999999999999</v>
      </c>
    </row>
    <row r="17" spans="1:6" x14ac:dyDescent="0.35">
      <c r="A17" s="7" t="s">
        <v>180</v>
      </c>
      <c r="B17">
        <v>0</v>
      </c>
      <c r="C17">
        <v>0</v>
      </c>
      <c r="D17">
        <v>4.0385</v>
      </c>
      <c r="F17" s="2">
        <v>4.1059999999999999</v>
      </c>
    </row>
    <row r="18" spans="1:6" x14ac:dyDescent="0.35">
      <c r="A18" s="7" t="s">
        <v>181</v>
      </c>
      <c r="B18">
        <v>0</v>
      </c>
      <c r="C18">
        <v>0</v>
      </c>
      <c r="D18">
        <v>9.4732000000000003</v>
      </c>
      <c r="F18" s="2">
        <v>3.5205000000000002</v>
      </c>
    </row>
    <row r="19" spans="1:6" x14ac:dyDescent="0.35">
      <c r="A19" s="7" t="s">
        <v>182</v>
      </c>
      <c r="B19">
        <v>0</v>
      </c>
      <c r="C19">
        <v>0</v>
      </c>
      <c r="D19">
        <v>9.4732000000000003</v>
      </c>
      <c r="F19" s="2">
        <v>2.7755999999999998</v>
      </c>
    </row>
    <row r="20" spans="1:6" x14ac:dyDescent="0.35">
      <c r="A20" s="7" t="s">
        <v>183</v>
      </c>
      <c r="B20">
        <v>0</v>
      </c>
      <c r="C20">
        <v>0</v>
      </c>
      <c r="D20">
        <v>9.4732000000000003</v>
      </c>
      <c r="F20" s="2">
        <v>3.1484999999999999</v>
      </c>
    </row>
    <row r="21" spans="1:6" x14ac:dyDescent="0.35">
      <c r="A21" s="7" t="s">
        <v>184</v>
      </c>
      <c r="B21">
        <v>0</v>
      </c>
      <c r="C21">
        <v>0</v>
      </c>
      <c r="D21">
        <v>10.457100000000001</v>
      </c>
      <c r="F21" s="2">
        <v>2.4171</v>
      </c>
    </row>
    <row r="22" spans="1:6" x14ac:dyDescent="0.35">
      <c r="A22" s="7" t="s">
        <v>185</v>
      </c>
      <c r="B22">
        <v>0</v>
      </c>
      <c r="C22">
        <v>0</v>
      </c>
      <c r="D22">
        <v>10.457100000000001</v>
      </c>
      <c r="F22" s="2">
        <v>3.4861</v>
      </c>
    </row>
    <row r="23" spans="1:6" x14ac:dyDescent="0.35">
      <c r="A23" s="7" t="s">
        <v>186</v>
      </c>
      <c r="B23">
        <v>0</v>
      </c>
      <c r="C23">
        <v>0</v>
      </c>
      <c r="D23">
        <v>10.457100000000001</v>
      </c>
      <c r="F23" s="2">
        <v>4.3150000000000004</v>
      </c>
    </row>
    <row r="24" spans="1:6" x14ac:dyDescent="0.35">
      <c r="A24" s="7" t="s">
        <v>187</v>
      </c>
      <c r="B24">
        <v>0</v>
      </c>
      <c r="C24">
        <v>0</v>
      </c>
      <c r="D24">
        <v>10.457100000000001</v>
      </c>
      <c r="F24" s="2" t="s">
        <v>5</v>
      </c>
    </row>
    <row r="25" spans="1:6" x14ac:dyDescent="0.35">
      <c r="A25" s="7" t="s">
        <v>188</v>
      </c>
      <c r="B25">
        <v>0</v>
      </c>
      <c r="C25">
        <v>0</v>
      </c>
      <c r="D25">
        <v>10.457100000000001</v>
      </c>
      <c r="F25" s="2">
        <v>4.8211000000000004</v>
      </c>
    </row>
    <row r="26" spans="1:6" x14ac:dyDescent="0.35">
      <c r="A26" s="7" t="s">
        <v>189</v>
      </c>
      <c r="B26">
        <v>0</v>
      </c>
      <c r="C26">
        <v>0</v>
      </c>
      <c r="D26">
        <v>11.022399999999999</v>
      </c>
      <c r="F26" s="2">
        <v>4.5373999999999999</v>
      </c>
    </row>
    <row r="27" spans="1:6" x14ac:dyDescent="0.35">
      <c r="A27" s="7" t="s">
        <v>190</v>
      </c>
      <c r="B27">
        <v>0</v>
      </c>
      <c r="C27">
        <v>0</v>
      </c>
      <c r="D27">
        <v>11.403499999999999</v>
      </c>
      <c r="F27" s="2">
        <v>5.8186999999999998</v>
      </c>
    </row>
    <row r="28" spans="1:6" x14ac:dyDescent="0.35">
      <c r="A28" s="7" t="s">
        <v>191</v>
      </c>
      <c r="B28">
        <v>0</v>
      </c>
      <c r="C28">
        <v>0</v>
      </c>
      <c r="D28">
        <v>11.9438</v>
      </c>
      <c r="F28" s="2">
        <v>5.8243999999999998</v>
      </c>
    </row>
    <row r="29" spans="1:6" x14ac:dyDescent="0.35">
      <c r="A29" s="7" t="s">
        <v>192</v>
      </c>
      <c r="B29">
        <v>0</v>
      </c>
      <c r="C29">
        <v>0</v>
      </c>
      <c r="D29">
        <v>13.0245</v>
      </c>
      <c r="F29" s="2">
        <v>4.6787000000000001</v>
      </c>
    </row>
    <row r="30" spans="1:6" x14ac:dyDescent="0.35">
      <c r="A30" s="7" t="s">
        <v>193</v>
      </c>
      <c r="B30">
        <v>0</v>
      </c>
      <c r="C30">
        <v>0</v>
      </c>
      <c r="D30">
        <v>13.0245</v>
      </c>
      <c r="F30" s="2">
        <v>5.0023</v>
      </c>
    </row>
    <row r="31" spans="1:6" x14ac:dyDescent="0.35">
      <c r="A31" s="7" t="s">
        <v>194</v>
      </c>
      <c r="B31">
        <v>0</v>
      </c>
      <c r="C31">
        <v>0</v>
      </c>
      <c r="D31">
        <v>13.0245</v>
      </c>
      <c r="F31" s="2">
        <v>3.8054999999999999</v>
      </c>
    </row>
    <row r="32" spans="1:6" x14ac:dyDescent="0.35">
      <c r="A32" s="7" t="s">
        <v>195</v>
      </c>
      <c r="B32">
        <v>0</v>
      </c>
      <c r="C32">
        <v>0</v>
      </c>
      <c r="D32">
        <v>13.618</v>
      </c>
      <c r="F32" s="2">
        <v>4.2355999999999998</v>
      </c>
    </row>
    <row r="33" spans="1:6" x14ac:dyDescent="0.35">
      <c r="A33" s="7" t="s">
        <v>196</v>
      </c>
      <c r="B33">
        <v>0</v>
      </c>
      <c r="C33">
        <v>0</v>
      </c>
      <c r="D33">
        <v>13.9147</v>
      </c>
      <c r="F33" s="2">
        <v>4.5876999999999999</v>
      </c>
    </row>
    <row r="34" spans="1:6" x14ac:dyDescent="0.35">
      <c r="A34" s="7" t="s">
        <v>197</v>
      </c>
      <c r="B34">
        <v>0</v>
      </c>
      <c r="C34">
        <v>0</v>
      </c>
      <c r="D34">
        <v>13.9147</v>
      </c>
      <c r="F34" s="2">
        <v>4.2388000000000003</v>
      </c>
    </row>
    <row r="35" spans="1:6" x14ac:dyDescent="0.35">
      <c r="A35" s="7" t="s">
        <v>198</v>
      </c>
      <c r="B35">
        <v>0</v>
      </c>
      <c r="C35">
        <v>0</v>
      </c>
      <c r="D35">
        <v>13.9147</v>
      </c>
      <c r="F35" s="2">
        <v>3.9746000000000001</v>
      </c>
    </row>
    <row r="36" spans="1:6" x14ac:dyDescent="0.35">
      <c r="A36" s="7" t="s">
        <v>199</v>
      </c>
      <c r="B36">
        <v>0</v>
      </c>
      <c r="C36">
        <v>0</v>
      </c>
      <c r="D36">
        <v>13.9147</v>
      </c>
      <c r="F36" s="2">
        <v>3.4577</v>
      </c>
    </row>
    <row r="37" spans="1:6" x14ac:dyDescent="0.35">
      <c r="A37" s="7" t="s">
        <v>200</v>
      </c>
      <c r="B37">
        <v>0</v>
      </c>
      <c r="C37">
        <v>0</v>
      </c>
      <c r="D37">
        <v>13.9147</v>
      </c>
      <c r="F37" s="2">
        <v>3.4638</v>
      </c>
    </row>
    <row r="38" spans="1:6" x14ac:dyDescent="0.35">
      <c r="A38" s="7" t="s">
        <v>201</v>
      </c>
      <c r="B38">
        <v>0</v>
      </c>
      <c r="C38">
        <v>0</v>
      </c>
      <c r="D38">
        <v>14.539400000000001</v>
      </c>
      <c r="F38" s="2">
        <v>4.1492000000000004</v>
      </c>
    </row>
    <row r="39" spans="1:6" x14ac:dyDescent="0.35">
      <c r="A39" s="7" t="s">
        <v>202</v>
      </c>
      <c r="B39">
        <v>0</v>
      </c>
      <c r="C39">
        <v>0</v>
      </c>
      <c r="D39">
        <v>16.569600000000001</v>
      </c>
      <c r="F39" s="2">
        <v>1.9964999999999999</v>
      </c>
    </row>
    <row r="40" spans="1:6" x14ac:dyDescent="0.35">
      <c r="A40" s="7" t="s">
        <v>203</v>
      </c>
      <c r="B40">
        <v>0</v>
      </c>
      <c r="C40">
        <v>0</v>
      </c>
      <c r="D40">
        <v>23.972000000000001</v>
      </c>
      <c r="F40" s="2">
        <v>2.0062000000000002</v>
      </c>
    </row>
    <row r="41" spans="1:6" x14ac:dyDescent="0.35">
      <c r="A41" s="7" t="s">
        <v>204</v>
      </c>
      <c r="B41">
        <v>0</v>
      </c>
      <c r="C41">
        <v>0</v>
      </c>
      <c r="D41">
        <v>28.891400000000001</v>
      </c>
      <c r="F41" s="2">
        <v>0.88380000000000003</v>
      </c>
    </row>
    <row r="42" spans="1:6" x14ac:dyDescent="0.35">
      <c r="A42" s="7" t="s">
        <v>205</v>
      </c>
      <c r="B42">
        <v>0</v>
      </c>
      <c r="C42">
        <v>0</v>
      </c>
      <c r="D42">
        <v>33.5764</v>
      </c>
      <c r="F42" s="2">
        <v>1.3555999999999999</v>
      </c>
    </row>
    <row r="43" spans="1:6" x14ac:dyDescent="0.35">
      <c r="A43" s="7" t="s">
        <v>206</v>
      </c>
      <c r="B43">
        <v>0</v>
      </c>
      <c r="C43">
        <v>0</v>
      </c>
      <c r="D43">
        <v>37.0122</v>
      </c>
      <c r="F43" s="2">
        <v>0.72570000000000001</v>
      </c>
    </row>
    <row r="44" spans="1:6" x14ac:dyDescent="0.35">
      <c r="A44" s="7" t="s">
        <v>207</v>
      </c>
      <c r="B44">
        <v>0</v>
      </c>
      <c r="C44">
        <v>0</v>
      </c>
      <c r="D44">
        <v>35.450499999999998</v>
      </c>
      <c r="F44" s="2">
        <v>3.5141</v>
      </c>
    </row>
    <row r="45" spans="1:6" x14ac:dyDescent="0.35">
      <c r="A45" s="7" t="s">
        <v>208</v>
      </c>
      <c r="B45">
        <v>0</v>
      </c>
      <c r="C45">
        <v>0</v>
      </c>
      <c r="D45">
        <v>34.045000000000002</v>
      </c>
      <c r="F45" s="2">
        <v>4.1596000000000002</v>
      </c>
    </row>
    <row r="46" spans="1:6" x14ac:dyDescent="0.35">
      <c r="A46" s="7" t="s">
        <v>209</v>
      </c>
      <c r="B46">
        <v>0</v>
      </c>
      <c r="C46">
        <v>0</v>
      </c>
      <c r="D46">
        <v>35.6066</v>
      </c>
      <c r="F46" s="2">
        <v>2.8178000000000001</v>
      </c>
    </row>
    <row r="47" spans="1:6" x14ac:dyDescent="0.35">
      <c r="A47" s="7" t="s">
        <v>210</v>
      </c>
      <c r="B47">
        <v>0</v>
      </c>
      <c r="C47">
        <v>0.14849999999999999</v>
      </c>
      <c r="D47">
        <v>34.981999999999999</v>
      </c>
      <c r="E47">
        <v>7.71</v>
      </c>
      <c r="F47" s="2">
        <v>2.5367999999999999</v>
      </c>
    </row>
    <row r="48" spans="1:6" x14ac:dyDescent="0.35">
      <c r="A48" s="7" t="s">
        <v>211</v>
      </c>
      <c r="B48">
        <v>0</v>
      </c>
      <c r="C48">
        <v>0.14929999999999999</v>
      </c>
      <c r="D48">
        <v>33.732599999999998</v>
      </c>
      <c r="E48">
        <v>10.73</v>
      </c>
      <c r="F48" s="2">
        <v>4.8727</v>
      </c>
    </row>
    <row r="49" spans="1:14" x14ac:dyDescent="0.35">
      <c r="A49" s="7" t="s">
        <v>212</v>
      </c>
      <c r="B49">
        <v>0</v>
      </c>
      <c r="C49">
        <v>0.1192</v>
      </c>
      <c r="D49">
        <v>33.107900000000001</v>
      </c>
      <c r="E49">
        <v>6.36</v>
      </c>
      <c r="F49" s="2">
        <v>3.8214000000000001</v>
      </c>
    </row>
    <row r="50" spans="1:14" x14ac:dyDescent="0.35">
      <c r="A50" s="7" t="s">
        <v>213</v>
      </c>
      <c r="B50">
        <v>0</v>
      </c>
      <c r="C50">
        <v>0.1288</v>
      </c>
      <c r="D50">
        <v>29.325500000000002</v>
      </c>
      <c r="E50">
        <v>3.54</v>
      </c>
      <c r="F50" s="2">
        <v>4.3072999999999997</v>
      </c>
    </row>
    <row r="51" spans="1:14" x14ac:dyDescent="0.35">
      <c r="A51" s="7" t="s">
        <v>214</v>
      </c>
      <c r="B51">
        <v>0</v>
      </c>
      <c r="C51">
        <v>0.12390000000000001</v>
      </c>
      <c r="D51">
        <v>32.623800000000003</v>
      </c>
      <c r="E51">
        <v>5.33</v>
      </c>
      <c r="F51" s="2">
        <v>3.3136999999999999</v>
      </c>
    </row>
    <row r="52" spans="1:14" x14ac:dyDescent="0.35">
      <c r="A52" s="7" t="s">
        <v>215</v>
      </c>
      <c r="B52">
        <v>0</v>
      </c>
      <c r="C52">
        <v>9.5000000000000001E-2</v>
      </c>
      <c r="D52">
        <v>32.402099999999997</v>
      </c>
      <c r="E52">
        <v>7.28</v>
      </c>
      <c r="F52" s="2">
        <v>3.8157999999999999</v>
      </c>
    </row>
    <row r="53" spans="1:14" x14ac:dyDescent="0.35">
      <c r="A53" s="7" t="s">
        <v>216</v>
      </c>
      <c r="B53">
        <v>0</v>
      </c>
      <c r="C53">
        <v>7.8899999999999998E-2</v>
      </c>
      <c r="D53">
        <v>31.718</v>
      </c>
      <c r="E53">
        <v>1.72</v>
      </c>
      <c r="F53" s="2">
        <v>4.1534000000000004</v>
      </c>
    </row>
    <row r="54" spans="1:14" x14ac:dyDescent="0.35">
      <c r="A54" s="7" t="s">
        <v>217</v>
      </c>
      <c r="B54">
        <v>0</v>
      </c>
      <c r="C54">
        <v>8.09E-2</v>
      </c>
      <c r="D54">
        <v>27.785699999999999</v>
      </c>
      <c r="E54">
        <v>-0.25</v>
      </c>
      <c r="F54" s="2">
        <v>3.8887999999999998</v>
      </c>
    </row>
    <row r="55" spans="1:14" x14ac:dyDescent="0.35">
      <c r="A55" s="7" t="s">
        <v>218</v>
      </c>
      <c r="B55">
        <v>0</v>
      </c>
      <c r="C55">
        <v>8.4000000000000005E-2</v>
      </c>
      <c r="D55">
        <v>28.613399999999999</v>
      </c>
      <c r="E55">
        <v>3.83</v>
      </c>
      <c r="F55" s="2">
        <v>3.2374000000000001</v>
      </c>
    </row>
    <row r="56" spans="1:14" x14ac:dyDescent="0.35">
      <c r="A56" s="7" t="s">
        <v>219</v>
      </c>
      <c r="B56">
        <v>0</v>
      </c>
      <c r="C56">
        <v>9.1799999999999993E-2</v>
      </c>
      <c r="D56">
        <v>29.572299999999998</v>
      </c>
      <c r="E56">
        <v>4.42</v>
      </c>
      <c r="F56" s="2">
        <v>3.1892999999999998</v>
      </c>
    </row>
    <row r="57" spans="1:14" x14ac:dyDescent="0.35">
      <c r="A57" s="7" t="s">
        <v>220</v>
      </c>
      <c r="B57">
        <v>0</v>
      </c>
      <c r="C57">
        <v>8.7899999999999992E-2</v>
      </c>
      <c r="D57">
        <v>27.9512</v>
      </c>
      <c r="E57">
        <v>3.86</v>
      </c>
      <c r="F57" s="2">
        <v>3.8992</v>
      </c>
    </row>
    <row r="58" spans="1:14" x14ac:dyDescent="0.35">
      <c r="A58" s="7" t="s">
        <v>221</v>
      </c>
      <c r="B58">
        <v>0</v>
      </c>
      <c r="C58">
        <v>9.1600000000000001E-2</v>
      </c>
      <c r="D58">
        <v>28.296700000000001</v>
      </c>
      <c r="E58">
        <v>4.25</v>
      </c>
      <c r="F58" s="2">
        <v>3.6772999999999998</v>
      </c>
    </row>
    <row r="59" spans="1:14" x14ac:dyDescent="0.35">
      <c r="A59" s="7" t="s">
        <v>222</v>
      </c>
      <c r="B59">
        <v>0</v>
      </c>
      <c r="C59">
        <v>9.8299999999999998E-2</v>
      </c>
      <c r="D59">
        <v>28.4556</v>
      </c>
      <c r="E59">
        <v>3.7</v>
      </c>
      <c r="F59" s="2">
        <v>4.5407000000000002</v>
      </c>
    </row>
    <row r="60" spans="1:14" x14ac:dyDescent="0.35">
      <c r="A60" s="7" t="s">
        <v>223</v>
      </c>
      <c r="B60">
        <v>0</v>
      </c>
      <c r="C60">
        <v>0.10300000000000001</v>
      </c>
      <c r="D60">
        <v>27.2713</v>
      </c>
      <c r="E60">
        <v>3.8</v>
      </c>
      <c r="F60" s="2">
        <v>3.9198</v>
      </c>
    </row>
    <row r="61" spans="1:14" x14ac:dyDescent="0.35">
      <c r="A61" s="7" t="s">
        <v>224</v>
      </c>
      <c r="B61">
        <v>0</v>
      </c>
      <c r="C61">
        <v>8.9099999999999999E-2</v>
      </c>
      <c r="D61">
        <v>25.702999999999999</v>
      </c>
      <c r="E61">
        <v>3.24</v>
      </c>
      <c r="F61" s="2">
        <v>3.8816999999999999</v>
      </c>
    </row>
    <row r="62" spans="1:14" x14ac:dyDescent="0.35">
      <c r="A62" s="7" t="s">
        <v>225</v>
      </c>
      <c r="B62">
        <v>0</v>
      </c>
      <c r="C62">
        <v>8.2100000000000006E-2</v>
      </c>
      <c r="D62">
        <v>25.346299999999999</v>
      </c>
      <c r="E62">
        <v>3.2</v>
      </c>
      <c r="F62" s="2">
        <v>3.0112999999999999</v>
      </c>
      <c r="M62" t="s">
        <v>12</v>
      </c>
      <c r="N62" t="e">
        <f>#REF!-D62</f>
        <v>#REF!</v>
      </c>
    </row>
    <row r="63" spans="1:14" x14ac:dyDescent="0.35">
      <c r="A63" s="7" t="s">
        <v>226</v>
      </c>
      <c r="B63">
        <v>0</v>
      </c>
      <c r="C63">
        <v>7.4800000000000005E-2</v>
      </c>
      <c r="D63">
        <v>26.102499999999999</v>
      </c>
      <c r="E63">
        <v>4.0599999999999996</v>
      </c>
      <c r="F63" s="2">
        <v>3.0619000000000001</v>
      </c>
      <c r="M63" t="s">
        <v>13</v>
      </c>
      <c r="N63" t="e">
        <f>#REF!-D63</f>
        <v>#REF!</v>
      </c>
    </row>
    <row r="64" spans="1:14" x14ac:dyDescent="0.35">
      <c r="A64" s="7" t="s">
        <v>227</v>
      </c>
      <c r="B64">
        <v>0</v>
      </c>
      <c r="C64">
        <v>7.1099999999999997E-2</v>
      </c>
      <c r="D64">
        <v>26.040600000000001</v>
      </c>
      <c r="E64">
        <v>2.57</v>
      </c>
      <c r="F64" s="2">
        <v>1.5346</v>
      </c>
      <c r="M64" t="s">
        <v>14</v>
      </c>
      <c r="N64" t="e">
        <f>#REF!-D64</f>
        <v>#REF!</v>
      </c>
    </row>
    <row r="65" spans="1:14" x14ac:dyDescent="0.35">
      <c r="A65" s="7" t="s">
        <v>228</v>
      </c>
      <c r="B65">
        <v>0</v>
      </c>
      <c r="C65">
        <v>7.1399999999999991E-2</v>
      </c>
      <c r="D65">
        <v>27.354299999999999</v>
      </c>
      <c r="E65">
        <v>3.88</v>
      </c>
      <c r="F65" s="2">
        <v>3.0116000000000001</v>
      </c>
      <c r="M65" t="s">
        <v>15</v>
      </c>
      <c r="N65" t="e">
        <f>#REF!-D65</f>
        <v>#REF!</v>
      </c>
    </row>
    <row r="66" spans="1:14" x14ac:dyDescent="0.35">
      <c r="A66" s="7" t="s">
        <v>229</v>
      </c>
      <c r="B66">
        <v>0</v>
      </c>
      <c r="C66">
        <v>6.9099999999999995E-2</v>
      </c>
      <c r="D66">
        <v>15.930899999999999</v>
      </c>
      <c r="E66">
        <v>1.1599999999999999</v>
      </c>
      <c r="F66" s="2">
        <v>3.0194000000000001</v>
      </c>
      <c r="M66" t="s">
        <v>16</v>
      </c>
      <c r="N66" t="e">
        <f>#REF!-D66</f>
        <v>#REF!</v>
      </c>
    </row>
    <row r="67" spans="1:14" x14ac:dyDescent="0.35">
      <c r="A67" s="7" t="s">
        <v>230</v>
      </c>
      <c r="B67">
        <v>0</v>
      </c>
      <c r="C67">
        <v>6.13E-2</v>
      </c>
      <c r="D67">
        <v>13.0433</v>
      </c>
      <c r="E67">
        <v>-0.56999999999999995</v>
      </c>
      <c r="F67" s="2">
        <v>2.8578000000000001</v>
      </c>
      <c r="M67" t="s">
        <v>17</v>
      </c>
      <c r="N67" t="e">
        <f>#REF!-D67</f>
        <v>#REF!</v>
      </c>
    </row>
    <row r="68" spans="1:14" x14ac:dyDescent="0.35">
      <c r="A68" s="7" t="s">
        <v>231</v>
      </c>
      <c r="B68">
        <v>0</v>
      </c>
      <c r="C68">
        <v>5.5199999999999999E-2</v>
      </c>
      <c r="D68">
        <v>12.9871</v>
      </c>
      <c r="E68">
        <v>2.73</v>
      </c>
      <c r="F68" s="2">
        <v>2.2119</v>
      </c>
      <c r="M68" t="s">
        <v>18</v>
      </c>
      <c r="N68" t="e">
        <f>#REF!-D68</f>
        <v>#REF!</v>
      </c>
    </row>
    <row r="69" spans="1:14" x14ac:dyDescent="0.35">
      <c r="A69" s="7" t="s">
        <v>232</v>
      </c>
      <c r="B69">
        <v>0</v>
      </c>
      <c r="C69">
        <v>5.3499999999999999E-2</v>
      </c>
      <c r="D69">
        <v>14.409800000000001</v>
      </c>
      <c r="E69">
        <v>2.52</v>
      </c>
      <c r="F69" s="2">
        <v>2.9373999999999998</v>
      </c>
      <c r="M69" t="s">
        <v>19</v>
      </c>
      <c r="N69" t="e">
        <f>#REF!-D69</f>
        <v>#REF!</v>
      </c>
    </row>
    <row r="70" spans="1:14" x14ac:dyDescent="0.35">
      <c r="A70" s="7" t="s">
        <v>233</v>
      </c>
      <c r="B70">
        <v>0</v>
      </c>
      <c r="C70">
        <v>5.5199999999999999E-2</v>
      </c>
      <c r="D70">
        <v>17.0809</v>
      </c>
      <c r="E70">
        <v>4.6399999999999997</v>
      </c>
      <c r="F70" s="2">
        <v>1.9870000000000001</v>
      </c>
      <c r="M70" t="s">
        <v>20</v>
      </c>
      <c r="N70" t="e">
        <f>#REF!-D70</f>
        <v>#REF!</v>
      </c>
    </row>
    <row r="71" spans="1:14" x14ac:dyDescent="0.35">
      <c r="A71" s="7" t="s">
        <v>234</v>
      </c>
      <c r="B71">
        <v>0</v>
      </c>
      <c r="C71">
        <v>5.7000000000000002E-2</v>
      </c>
      <c r="D71">
        <v>18.144400000000001</v>
      </c>
      <c r="E71">
        <v>4.7</v>
      </c>
      <c r="F71" s="2">
        <v>2.4956999999999998</v>
      </c>
      <c r="G71" t="s">
        <v>164</v>
      </c>
      <c r="M71" t="s">
        <v>21</v>
      </c>
      <c r="N71" t="e">
        <f>#REF!-D71</f>
        <v>#REF!</v>
      </c>
    </row>
    <row r="72" spans="1:14" x14ac:dyDescent="0.35">
      <c r="A72" s="7" t="s">
        <v>235</v>
      </c>
      <c r="B72">
        <v>0</v>
      </c>
      <c r="C72">
        <v>6.0499999999999998E-2</v>
      </c>
      <c r="D72">
        <v>19.096699999999998</v>
      </c>
      <c r="E72">
        <v>4.04</v>
      </c>
      <c r="F72" s="2">
        <v>3.2223999999999999</v>
      </c>
      <c r="G72" s="4">
        <v>18.48</v>
      </c>
      <c r="H72">
        <f>LN(G72)</f>
        <v>2.9166890662135381</v>
      </c>
      <c r="J72" s="3">
        <v>31959</v>
      </c>
      <c r="K72">
        <f>H72-D72</f>
        <v>-16.180010933786459</v>
      </c>
      <c r="M72" t="s">
        <v>22</v>
      </c>
      <c r="N72" t="e">
        <f>#REF!-D72</f>
        <v>#REF!</v>
      </c>
    </row>
    <row r="73" spans="1:14" x14ac:dyDescent="0.35">
      <c r="A73" s="7" t="s">
        <v>236</v>
      </c>
      <c r="B73">
        <v>0</v>
      </c>
      <c r="C73">
        <v>5.96E-2</v>
      </c>
      <c r="D73">
        <v>17.886700000000001</v>
      </c>
      <c r="E73">
        <v>3.57</v>
      </c>
      <c r="F73" s="2">
        <v>3.1421999999999999</v>
      </c>
      <c r="G73" s="4">
        <v>17.600000000000001</v>
      </c>
      <c r="H73">
        <f t="shared" ref="H73:H136" si="0">LN(G73)</f>
        <v>2.8678989020441064</v>
      </c>
      <c r="J73" s="3">
        <v>32051</v>
      </c>
      <c r="K73">
        <f>H73-D73</f>
        <v>-15.018801097955894</v>
      </c>
      <c r="M73" t="s">
        <v>23</v>
      </c>
      <c r="N73" t="e">
        <f>#REF!-D73</f>
        <v>#REF!</v>
      </c>
    </row>
    <row r="74" spans="1:14" x14ac:dyDescent="0.35">
      <c r="A74" s="7" t="s">
        <v>237</v>
      </c>
      <c r="B74">
        <v>0</v>
      </c>
      <c r="C74">
        <v>5.7500000000000002E-2</v>
      </c>
      <c r="D74">
        <v>15.753299999999999</v>
      </c>
      <c r="E74">
        <v>3.22</v>
      </c>
      <c r="F74" s="2">
        <v>2.0579000000000001</v>
      </c>
      <c r="G74" s="4">
        <v>15.65</v>
      </c>
      <c r="H74">
        <f t="shared" si="0"/>
        <v>2.7504709169861621</v>
      </c>
      <c r="J74" s="3">
        <v>32143</v>
      </c>
      <c r="K74">
        <f>H74-D74</f>
        <v>-13.002829083013838</v>
      </c>
      <c r="M74" t="s">
        <v>24</v>
      </c>
      <c r="N74" t="e">
        <f>#REF!-D74</f>
        <v>#REF!</v>
      </c>
    </row>
    <row r="75" spans="1:14" x14ac:dyDescent="0.35">
      <c r="A75" s="7" t="s">
        <v>238</v>
      </c>
      <c r="B75">
        <v>0</v>
      </c>
      <c r="C75">
        <v>6.2699999999999992E-2</v>
      </c>
      <c r="D75">
        <v>16.1267</v>
      </c>
      <c r="E75">
        <v>4.6500000000000004</v>
      </c>
      <c r="F75" s="2">
        <v>2.4268999999999998</v>
      </c>
      <c r="G75" s="4">
        <v>14.18</v>
      </c>
      <c r="H75">
        <f t="shared" si="0"/>
        <v>2.6518325211039815</v>
      </c>
      <c r="J75" s="3">
        <v>32234</v>
      </c>
      <c r="K75">
        <f>H75-D75</f>
        <v>-13.474867478896018</v>
      </c>
      <c r="M75" t="s">
        <v>25</v>
      </c>
      <c r="N75" t="e">
        <f>#REF!-D75</f>
        <v>#REF!</v>
      </c>
    </row>
    <row r="76" spans="1:14" x14ac:dyDescent="0.35">
      <c r="A76" s="7" t="s">
        <v>239</v>
      </c>
      <c r="B76">
        <v>0</v>
      </c>
      <c r="C76">
        <v>6.9900000000000004E-2</v>
      </c>
      <c r="D76">
        <v>14.316700000000001</v>
      </c>
      <c r="E76">
        <v>5.0199999999999996</v>
      </c>
      <c r="F76" s="2">
        <v>2.4462000000000002</v>
      </c>
      <c r="G76" s="4">
        <v>11.93</v>
      </c>
      <c r="H76">
        <f t="shared" si="0"/>
        <v>2.4790562361098245</v>
      </c>
      <c r="J76" s="3">
        <v>32325</v>
      </c>
      <c r="K76">
        <f>H76-D76</f>
        <v>-11.837643763890176</v>
      </c>
      <c r="M76" t="s">
        <v>26</v>
      </c>
      <c r="N76" t="e">
        <f>#REF!-D76</f>
        <v>#REF!</v>
      </c>
    </row>
    <row r="77" spans="1:14" x14ac:dyDescent="0.35">
      <c r="A77" s="7" t="s">
        <v>240</v>
      </c>
      <c r="B77">
        <v>0</v>
      </c>
      <c r="C77">
        <v>7.7199999999999991E-2</v>
      </c>
      <c r="D77">
        <v>13.566700000000001</v>
      </c>
      <c r="E77">
        <v>4.2699999999999996</v>
      </c>
      <c r="F77" s="2">
        <v>1.6888000000000001</v>
      </c>
      <c r="G77" s="4">
        <v>16.23</v>
      </c>
      <c r="H77">
        <f t="shared" si="0"/>
        <v>2.7868613815264998</v>
      </c>
      <c r="J77" s="3">
        <v>32417</v>
      </c>
      <c r="K77">
        <f>H77-D77</f>
        <v>-10.779838618473502</v>
      </c>
      <c r="M77" t="s">
        <v>27</v>
      </c>
      <c r="N77" t="e">
        <f>#REF!-D77</f>
        <v>#REF!</v>
      </c>
    </row>
    <row r="78" spans="1:14" x14ac:dyDescent="0.35">
      <c r="A78" s="7" t="s">
        <v>241</v>
      </c>
      <c r="B78">
        <v>0</v>
      </c>
      <c r="C78">
        <v>8.5099999999999995E-2</v>
      </c>
      <c r="D78">
        <v>17.59</v>
      </c>
      <c r="E78">
        <v>5.14</v>
      </c>
      <c r="F78" s="2">
        <v>2.3027000000000002</v>
      </c>
      <c r="G78" s="4">
        <v>20.45</v>
      </c>
      <c r="H78">
        <f t="shared" si="0"/>
        <v>3.0179828824888109</v>
      </c>
      <c r="J78" s="3">
        <v>32509</v>
      </c>
      <c r="K78">
        <f>H78-D78</f>
        <v>-14.572017117511189</v>
      </c>
      <c r="M78" t="s">
        <v>28</v>
      </c>
      <c r="N78" t="e">
        <f>#REF!-D78</f>
        <v>#REF!</v>
      </c>
    </row>
    <row r="79" spans="1:14" x14ac:dyDescent="0.35">
      <c r="A79" s="7" t="s">
        <v>242</v>
      </c>
      <c r="B79">
        <v>0</v>
      </c>
      <c r="C79">
        <v>8.3900000000000002E-2</v>
      </c>
      <c r="D79">
        <v>18.833300000000001</v>
      </c>
      <c r="E79">
        <v>5.84</v>
      </c>
      <c r="F79" s="2">
        <v>2.0998000000000001</v>
      </c>
      <c r="G79" s="4">
        <v>18.28</v>
      </c>
      <c r="H79">
        <f t="shared" si="0"/>
        <v>2.9058075660260041</v>
      </c>
      <c r="J79" s="3">
        <v>32599</v>
      </c>
      <c r="K79">
        <f>H79-D79</f>
        <v>-15.927492433973997</v>
      </c>
      <c r="M79" t="s">
        <v>29</v>
      </c>
      <c r="N79" t="e">
        <f>#REF!-D79</f>
        <v>#REF!</v>
      </c>
    </row>
    <row r="80" spans="1:14" x14ac:dyDescent="0.35">
      <c r="A80" s="7" t="s">
        <v>243</v>
      </c>
      <c r="B80">
        <v>0</v>
      </c>
      <c r="C80">
        <v>7.8600000000000003E-2</v>
      </c>
      <c r="D80">
        <v>17.363299999999999</v>
      </c>
      <c r="E80">
        <v>3.03</v>
      </c>
      <c r="F80" s="2">
        <v>2.7679999999999998</v>
      </c>
      <c r="G80" s="4">
        <v>18.23</v>
      </c>
      <c r="H80">
        <f t="shared" si="0"/>
        <v>2.9030685886905716</v>
      </c>
      <c r="J80" s="3">
        <v>32690</v>
      </c>
      <c r="K80">
        <f>H80-D80</f>
        <v>-14.460231411309428</v>
      </c>
      <c r="M80" t="s">
        <v>30</v>
      </c>
      <c r="N80" t="e">
        <f>#REF!-D80</f>
        <v>#REF!</v>
      </c>
    </row>
    <row r="81" spans="1:14" x14ac:dyDescent="0.35">
      <c r="A81" s="7" t="s">
        <v>244</v>
      </c>
      <c r="B81">
        <v>0</v>
      </c>
      <c r="C81">
        <v>7.6700000000000004E-2</v>
      </c>
      <c r="D81">
        <v>19.1767</v>
      </c>
      <c r="E81">
        <v>4</v>
      </c>
      <c r="F81" s="2">
        <v>1.8869</v>
      </c>
      <c r="G81" s="4">
        <v>21.05</v>
      </c>
      <c r="H81">
        <f t="shared" si="0"/>
        <v>3.0469005601283903</v>
      </c>
      <c r="J81" s="3">
        <v>32782</v>
      </c>
      <c r="K81">
        <f>H81-D81</f>
        <v>-16.129799439871611</v>
      </c>
      <c r="M81" t="s">
        <v>31</v>
      </c>
      <c r="N81" t="e">
        <f>#REF!-D81</f>
        <v>#REF!</v>
      </c>
    </row>
    <row r="82" spans="1:14" x14ac:dyDescent="0.35">
      <c r="A82" s="7" t="s">
        <v>245</v>
      </c>
      <c r="B82">
        <v>0</v>
      </c>
      <c r="C82">
        <v>7.8E-2</v>
      </c>
      <c r="D82">
        <v>19.799600000000002</v>
      </c>
      <c r="E82">
        <v>7.04</v>
      </c>
      <c r="F82" s="2">
        <v>1.2359</v>
      </c>
      <c r="G82" s="4">
        <v>17.95</v>
      </c>
      <c r="H82">
        <f t="shared" si="0"/>
        <v>2.8875901149342877</v>
      </c>
      <c r="J82" s="3">
        <v>32874</v>
      </c>
      <c r="K82">
        <f>H82-D82</f>
        <v>-16.912009885065714</v>
      </c>
      <c r="M82" t="s">
        <v>32</v>
      </c>
      <c r="N82" t="e">
        <f>#REF!-D82</f>
        <v>#REF!</v>
      </c>
    </row>
    <row r="83" spans="1:14" x14ac:dyDescent="0.35">
      <c r="A83" s="7" t="s">
        <v>246</v>
      </c>
      <c r="B83">
        <v>0</v>
      </c>
      <c r="C83">
        <v>7.7699999999999991E-2</v>
      </c>
      <c r="D83">
        <v>16.031600000000001</v>
      </c>
      <c r="E83">
        <v>3.67</v>
      </c>
      <c r="F83" s="2">
        <v>1.2961</v>
      </c>
      <c r="G83" s="4">
        <v>15.73</v>
      </c>
      <c r="H83">
        <f t="shared" si="0"/>
        <v>2.7555697170701863</v>
      </c>
      <c r="J83" s="3">
        <v>32964</v>
      </c>
      <c r="K83">
        <f>H83-D83</f>
        <v>-13.276030282929815</v>
      </c>
      <c r="M83" t="s">
        <v>33</v>
      </c>
      <c r="N83" t="e">
        <f>#REF!-D83</f>
        <v>#REF!</v>
      </c>
    </row>
    <row r="84" spans="1:14" x14ac:dyDescent="0.35">
      <c r="A84" s="7" t="s">
        <v>247</v>
      </c>
      <c r="B84">
        <v>0</v>
      </c>
      <c r="C84">
        <v>7.4900000000000008E-2</v>
      </c>
      <c r="D84">
        <v>26.494599999999998</v>
      </c>
      <c r="E84">
        <v>6.43</v>
      </c>
      <c r="F84" s="2">
        <v>2.4449000000000001</v>
      </c>
      <c r="G84" s="4">
        <v>41</v>
      </c>
      <c r="H84">
        <f t="shared" si="0"/>
        <v>3.713572066704308</v>
      </c>
      <c r="J84" s="3">
        <v>33055</v>
      </c>
      <c r="K84">
        <f>H84-D84</f>
        <v>-22.78102793329569</v>
      </c>
      <c r="M84" t="s">
        <v>34</v>
      </c>
      <c r="N84" t="e">
        <f>#REF!-D84</f>
        <v>#REF!</v>
      </c>
    </row>
    <row r="85" spans="1:14" x14ac:dyDescent="0.35">
      <c r="A85" s="7" t="s">
        <v>248</v>
      </c>
      <c r="B85">
        <v>0</v>
      </c>
      <c r="C85">
        <v>7.0000000000000007E-2</v>
      </c>
      <c r="D85">
        <v>32.506599999999999</v>
      </c>
      <c r="E85">
        <v>6.87</v>
      </c>
      <c r="F85" s="2">
        <v>2.7772999999999999</v>
      </c>
      <c r="G85" s="4">
        <v>28.35</v>
      </c>
      <c r="H85">
        <f t="shared" si="0"/>
        <v>3.3446270301737613</v>
      </c>
      <c r="J85" s="3">
        <v>33147</v>
      </c>
      <c r="K85">
        <f>H85-D85</f>
        <v>-29.161972969826238</v>
      </c>
      <c r="M85" t="s">
        <v>35</v>
      </c>
      <c r="N85" t="e">
        <f>#REF!-D85</f>
        <v>#REF!</v>
      </c>
    </row>
    <row r="86" spans="1:14" x14ac:dyDescent="0.35">
      <c r="A86" s="7" t="s">
        <v>249</v>
      </c>
      <c r="B86">
        <v>0</v>
      </c>
      <c r="C86">
        <v>6.0599999999999994E-2</v>
      </c>
      <c r="D86">
        <v>20.760200000000001</v>
      </c>
      <c r="E86">
        <v>3.45</v>
      </c>
      <c r="F86" s="2">
        <v>2.3652000000000002</v>
      </c>
      <c r="G86" s="4">
        <v>18</v>
      </c>
      <c r="H86">
        <f t="shared" si="0"/>
        <v>2.8903717578961645</v>
      </c>
      <c r="J86" s="3">
        <v>33239</v>
      </c>
      <c r="K86">
        <f>H86-D86</f>
        <v>-17.869828242103836</v>
      </c>
      <c r="M86" t="s">
        <v>36</v>
      </c>
      <c r="N86" t="e">
        <f>#REF!-D86</f>
        <v>#REF!</v>
      </c>
    </row>
    <row r="87" spans="1:14" x14ac:dyDescent="0.35">
      <c r="A87" s="7" t="s">
        <v>250</v>
      </c>
      <c r="B87">
        <v>0</v>
      </c>
      <c r="C87">
        <v>5.5899999999999998E-2</v>
      </c>
      <c r="D87">
        <v>18.837800000000001</v>
      </c>
      <c r="E87">
        <v>2.11</v>
      </c>
      <c r="F87" s="2">
        <v>2.3264</v>
      </c>
      <c r="G87" s="4">
        <v>18.48</v>
      </c>
      <c r="H87">
        <f t="shared" si="0"/>
        <v>2.9166890662135381</v>
      </c>
      <c r="J87" s="3">
        <v>33329</v>
      </c>
      <c r="K87">
        <f>H87-D87</f>
        <v>-15.921110933786464</v>
      </c>
      <c r="M87" t="s">
        <v>37</v>
      </c>
      <c r="N87" t="e">
        <f>#REF!-D87</f>
        <v>#REF!</v>
      </c>
    </row>
    <row r="88" spans="1:14" x14ac:dyDescent="0.35">
      <c r="A88" s="7" t="s">
        <v>251</v>
      </c>
      <c r="B88">
        <v>0</v>
      </c>
      <c r="C88">
        <v>5.4100000000000002E-2</v>
      </c>
      <c r="D88">
        <v>19.901800000000001</v>
      </c>
      <c r="E88">
        <v>3.01</v>
      </c>
      <c r="F88" s="2">
        <v>2.3536999999999999</v>
      </c>
      <c r="G88" s="4">
        <v>21.43</v>
      </c>
      <c r="H88">
        <f t="shared" si="0"/>
        <v>3.0647918094854858</v>
      </c>
      <c r="J88" s="3">
        <v>33420</v>
      </c>
      <c r="K88">
        <f>H88-D88</f>
        <v>-16.837008190514517</v>
      </c>
      <c r="M88" t="s">
        <v>38</v>
      </c>
      <c r="N88" t="e">
        <f>#REF!-D88</f>
        <v>#REF!</v>
      </c>
    </row>
    <row r="89" spans="1:14" x14ac:dyDescent="0.35">
      <c r="A89" s="7" t="s">
        <v>252</v>
      </c>
      <c r="B89">
        <v>7.3599999999999999E-2</v>
      </c>
      <c r="C89">
        <v>4.5400000000000003E-2</v>
      </c>
      <c r="D89">
        <v>20.6052</v>
      </c>
      <c r="E89">
        <v>3.19</v>
      </c>
      <c r="F89" s="2">
        <v>2.3363</v>
      </c>
      <c r="G89" s="4">
        <v>17.75</v>
      </c>
      <c r="H89">
        <f t="shared" si="0"/>
        <v>2.8763855159214247</v>
      </c>
      <c r="J89" s="3">
        <v>33512</v>
      </c>
      <c r="K89">
        <f>H89-D89</f>
        <v>-17.728814484078576</v>
      </c>
      <c r="M89" t="s">
        <v>39</v>
      </c>
      <c r="N89" t="e">
        <f>#REF!-D89</f>
        <v>#REF!</v>
      </c>
    </row>
    <row r="90" spans="1:14" x14ac:dyDescent="0.35">
      <c r="A90" s="7" t="s">
        <v>253</v>
      </c>
      <c r="B90">
        <v>7.2900000000000006E-2</v>
      </c>
      <c r="C90">
        <v>3.8900000000000004E-2</v>
      </c>
      <c r="D90">
        <v>17.930399999999999</v>
      </c>
      <c r="E90">
        <v>3.36</v>
      </c>
      <c r="F90" s="2">
        <v>2.9409999999999998</v>
      </c>
      <c r="G90" s="4">
        <v>19.09</v>
      </c>
      <c r="H90">
        <f t="shared" si="0"/>
        <v>2.9491646377376561</v>
      </c>
      <c r="J90" s="3">
        <v>33604</v>
      </c>
      <c r="K90">
        <f>H90-D90</f>
        <v>-14.981235362262343</v>
      </c>
      <c r="M90" t="s">
        <v>40</v>
      </c>
      <c r="N90" t="e">
        <f>#REF!-D90</f>
        <v>#REF!</v>
      </c>
    </row>
    <row r="91" spans="1:14" x14ac:dyDescent="0.35">
      <c r="A91" s="7" t="s">
        <v>254</v>
      </c>
      <c r="B91">
        <v>7.3800000000000004E-2</v>
      </c>
      <c r="C91">
        <v>3.6900000000000002E-2</v>
      </c>
      <c r="D91">
        <v>19.994599999999998</v>
      </c>
      <c r="E91">
        <v>2.76</v>
      </c>
      <c r="F91" s="2">
        <v>2.8033999999999999</v>
      </c>
      <c r="G91" s="4">
        <v>20.6</v>
      </c>
      <c r="H91">
        <f t="shared" si="0"/>
        <v>3.0252910757955354</v>
      </c>
      <c r="J91" s="3">
        <v>33695</v>
      </c>
      <c r="K91">
        <f>H91-D91</f>
        <v>-16.969308924204462</v>
      </c>
      <c r="M91" t="s">
        <v>41</v>
      </c>
      <c r="N91" t="e">
        <f>#REF!-D91</f>
        <v>#REF!</v>
      </c>
    </row>
    <row r="92" spans="1:14" x14ac:dyDescent="0.35">
      <c r="A92" s="7" t="s">
        <v>255</v>
      </c>
      <c r="B92">
        <v>6.6199999999999995E-2</v>
      </c>
      <c r="C92">
        <v>3.0800000000000001E-2</v>
      </c>
      <c r="D92">
        <v>20.0794</v>
      </c>
      <c r="E92">
        <v>2.6</v>
      </c>
      <c r="F92" s="2">
        <v>2.8426999999999998</v>
      </c>
      <c r="G92" s="4">
        <v>20.18</v>
      </c>
      <c r="H92">
        <f t="shared" si="0"/>
        <v>3.004692014925463</v>
      </c>
      <c r="J92" s="3">
        <v>33786</v>
      </c>
      <c r="K92">
        <f>H92-D92</f>
        <v>-17.074707985074536</v>
      </c>
      <c r="M92" t="s">
        <v>42</v>
      </c>
      <c r="N92" t="e">
        <f>#REF!-D92</f>
        <v>#REF!</v>
      </c>
    </row>
    <row r="93" spans="1:14" x14ac:dyDescent="0.35">
      <c r="A93" s="7" t="s">
        <v>256</v>
      </c>
      <c r="B93">
        <v>6.7599999999999993E-2</v>
      </c>
      <c r="C93">
        <v>3.0699999999999998E-2</v>
      </c>
      <c r="D93">
        <v>19.203099999999999</v>
      </c>
      <c r="E93">
        <v>2.92</v>
      </c>
      <c r="F93" s="2">
        <v>2.5428999999999999</v>
      </c>
      <c r="G93" s="4">
        <v>17.850000000000001</v>
      </c>
      <c r="H93">
        <f t="shared" si="0"/>
        <v>2.8820035082256483</v>
      </c>
      <c r="J93" s="3">
        <v>33878</v>
      </c>
      <c r="K93">
        <f>H93-D93</f>
        <v>-16.321096491774352</v>
      </c>
      <c r="M93" t="s">
        <v>43</v>
      </c>
      <c r="N93" t="e">
        <f>#REF!-D93</f>
        <v>#REF!</v>
      </c>
    </row>
    <row r="94" spans="1:14" x14ac:dyDescent="0.35">
      <c r="A94" s="7" t="s">
        <v>257</v>
      </c>
      <c r="B94">
        <v>6.2800000000000009E-2</v>
      </c>
      <c r="C94">
        <v>2.9600000000000001E-2</v>
      </c>
      <c r="D94">
        <v>18.203199999999999</v>
      </c>
      <c r="E94">
        <v>3.95</v>
      </c>
      <c r="F94" s="2">
        <v>3.0779999999999998</v>
      </c>
      <c r="G94" s="4">
        <v>18.7</v>
      </c>
      <c r="H94">
        <f t="shared" si="0"/>
        <v>2.9285235238605409</v>
      </c>
      <c r="J94" s="3">
        <v>33970</v>
      </c>
      <c r="K94">
        <f>H94-D94</f>
        <v>-15.274676476139458</v>
      </c>
      <c r="M94" t="s">
        <v>44</v>
      </c>
      <c r="N94" t="e">
        <f>#REF!-D94</f>
        <v>#REF!</v>
      </c>
    </row>
    <row r="95" spans="1:14" x14ac:dyDescent="0.35">
      <c r="A95" s="7" t="s">
        <v>258</v>
      </c>
      <c r="B95">
        <v>5.9900000000000002E-2</v>
      </c>
      <c r="C95">
        <v>2.9700000000000001E-2</v>
      </c>
      <c r="D95">
        <v>18.265699999999999</v>
      </c>
      <c r="E95">
        <v>2.2000000000000002</v>
      </c>
      <c r="F95" s="2">
        <v>3.1057000000000001</v>
      </c>
      <c r="G95" s="4">
        <v>17.43</v>
      </c>
      <c r="H95">
        <f t="shared" si="0"/>
        <v>2.8581928595319295</v>
      </c>
      <c r="J95" s="3">
        <v>34060</v>
      </c>
      <c r="K95">
        <f>H95-D95</f>
        <v>-15.40750714046807</v>
      </c>
      <c r="M95" t="s">
        <v>45</v>
      </c>
      <c r="N95" t="e">
        <f>#REF!-D95</f>
        <v>#REF!</v>
      </c>
    </row>
    <row r="96" spans="1:14" x14ac:dyDescent="0.35">
      <c r="A96" s="7" t="s">
        <v>259</v>
      </c>
      <c r="B96">
        <v>5.6100000000000004E-2</v>
      </c>
      <c r="C96">
        <v>0.03</v>
      </c>
      <c r="D96">
        <v>16.484999999999999</v>
      </c>
      <c r="E96">
        <v>1.21</v>
      </c>
      <c r="F96" s="2">
        <v>3.0425</v>
      </c>
      <c r="G96" s="4">
        <v>17.23</v>
      </c>
      <c r="H96">
        <f t="shared" si="0"/>
        <v>2.8466520505398383</v>
      </c>
      <c r="J96" s="3">
        <v>34151</v>
      </c>
      <c r="K96">
        <f>H96-D96</f>
        <v>-13.638347949460162</v>
      </c>
      <c r="M96" t="s">
        <v>46</v>
      </c>
      <c r="N96" t="e">
        <f>#REF!-D96</f>
        <v>#REF!</v>
      </c>
    </row>
    <row r="97" spans="1:14" x14ac:dyDescent="0.35">
      <c r="A97" s="7" t="s">
        <v>260</v>
      </c>
      <c r="B97">
        <v>5.6100000000000004E-2</v>
      </c>
      <c r="C97">
        <v>3.0600000000000002E-2</v>
      </c>
      <c r="D97">
        <v>15.1632</v>
      </c>
      <c r="E97">
        <v>2.9</v>
      </c>
      <c r="F97" s="2">
        <v>3.4055</v>
      </c>
      <c r="G97" s="4">
        <v>13.18</v>
      </c>
      <c r="H97">
        <f t="shared" si="0"/>
        <v>2.5787005290743612</v>
      </c>
      <c r="J97" s="3">
        <v>34243</v>
      </c>
      <c r="K97">
        <f>H97-D97</f>
        <v>-12.584499470925639</v>
      </c>
      <c r="M97" t="s">
        <v>47</v>
      </c>
      <c r="N97" t="e">
        <f>#REF!-D97</f>
        <v>#REF!</v>
      </c>
    </row>
    <row r="98" spans="1:14" x14ac:dyDescent="0.35">
      <c r="A98" s="7" t="s">
        <v>261</v>
      </c>
      <c r="B98">
        <v>6.0700000000000004E-2</v>
      </c>
      <c r="C98">
        <v>3.2400000000000005E-2</v>
      </c>
      <c r="D98">
        <v>13.965</v>
      </c>
      <c r="E98">
        <v>2.1</v>
      </c>
      <c r="F98" s="2">
        <v>2.7543000000000002</v>
      </c>
      <c r="G98" s="4">
        <v>13.25</v>
      </c>
      <c r="H98">
        <f t="shared" si="0"/>
        <v>2.5839975524322312</v>
      </c>
      <c r="J98" s="3">
        <v>34335</v>
      </c>
      <c r="K98">
        <f>H98-D98</f>
        <v>-11.381002447567768</v>
      </c>
      <c r="M98" t="s">
        <v>48</v>
      </c>
      <c r="N98" t="e">
        <f>#REF!-D98</f>
        <v>#REF!</v>
      </c>
    </row>
    <row r="99" spans="1:14" x14ac:dyDescent="0.35">
      <c r="A99" s="7" t="s">
        <v>262</v>
      </c>
      <c r="B99">
        <v>7.0800000000000002E-2</v>
      </c>
      <c r="C99">
        <v>3.9900000000000005E-2</v>
      </c>
      <c r="D99">
        <v>16.046900000000001</v>
      </c>
      <c r="E99">
        <v>2.82</v>
      </c>
      <c r="F99" s="2">
        <v>2.9906000000000001</v>
      </c>
      <c r="G99" s="4">
        <v>17.45</v>
      </c>
      <c r="H99">
        <f t="shared" si="0"/>
        <v>2.8593396486484361</v>
      </c>
      <c r="J99" s="3">
        <v>34425</v>
      </c>
      <c r="K99">
        <f>H99-D99</f>
        <v>-13.187560351351564</v>
      </c>
      <c r="M99" t="s">
        <v>49</v>
      </c>
      <c r="N99" t="e">
        <f>#REF!-D99</f>
        <v>#REF!</v>
      </c>
    </row>
    <row r="100" spans="1:14" x14ac:dyDescent="0.35">
      <c r="A100" s="7" t="s">
        <v>263</v>
      </c>
      <c r="B100">
        <v>7.3300000000000004E-2</v>
      </c>
      <c r="C100">
        <v>4.4900000000000002E-2</v>
      </c>
      <c r="D100">
        <v>16.7714</v>
      </c>
      <c r="E100">
        <v>3.61</v>
      </c>
      <c r="F100" s="2">
        <v>2.8029999999999999</v>
      </c>
      <c r="G100" s="4">
        <v>16.73</v>
      </c>
      <c r="H100">
        <f t="shared" si="0"/>
        <v>2.8172035149987327</v>
      </c>
      <c r="J100" s="3">
        <v>34516</v>
      </c>
      <c r="K100">
        <f>H100-D100</f>
        <v>-13.954196485001267</v>
      </c>
      <c r="M100" t="s">
        <v>50</v>
      </c>
      <c r="N100" t="e">
        <f>#REF!-D100</f>
        <v>#REF!</v>
      </c>
    </row>
    <row r="101" spans="1:14" x14ac:dyDescent="0.35">
      <c r="A101" s="7" t="s">
        <v>264</v>
      </c>
      <c r="B101">
        <v>7.8399999999999997E-2</v>
      </c>
      <c r="C101">
        <v>5.28E-2</v>
      </c>
      <c r="D101">
        <v>16.526299999999999</v>
      </c>
      <c r="E101">
        <v>2.31</v>
      </c>
      <c r="F101" s="2">
        <v>2.9093</v>
      </c>
      <c r="G101" s="4">
        <v>16.23</v>
      </c>
      <c r="H101">
        <f t="shared" si="0"/>
        <v>2.7868613815264998</v>
      </c>
      <c r="J101" s="3">
        <v>34608</v>
      </c>
      <c r="K101">
        <f>H101-D101</f>
        <v>-13.7394386184735</v>
      </c>
      <c r="M101" t="s">
        <v>51</v>
      </c>
      <c r="N101" t="e">
        <f>#REF!-D101</f>
        <v>#REF!</v>
      </c>
    </row>
    <row r="102" spans="1:14" x14ac:dyDescent="0.35">
      <c r="A102" s="7" t="s">
        <v>265</v>
      </c>
      <c r="B102">
        <v>7.4800000000000005E-2</v>
      </c>
      <c r="C102">
        <v>5.74E-2</v>
      </c>
      <c r="D102">
        <v>16.8752</v>
      </c>
      <c r="E102">
        <v>3.1</v>
      </c>
      <c r="F102" s="2">
        <v>2.5444</v>
      </c>
      <c r="G102" s="4">
        <v>17.98</v>
      </c>
      <c r="H102">
        <f t="shared" si="0"/>
        <v>2.8892600290434745</v>
      </c>
      <c r="J102" s="3">
        <v>34700</v>
      </c>
      <c r="K102">
        <f>H102-D102</f>
        <v>-13.985939970956526</v>
      </c>
      <c r="M102" t="s">
        <v>52</v>
      </c>
      <c r="N102" t="e">
        <f>#REF!-D102</f>
        <v>#REF!</v>
      </c>
    </row>
    <row r="103" spans="1:14" x14ac:dyDescent="0.35">
      <c r="A103" s="7" t="s">
        <v>266</v>
      </c>
      <c r="B103">
        <v>6.6299999999999998E-2</v>
      </c>
      <c r="C103">
        <v>5.5999999999999994E-2</v>
      </c>
      <c r="D103">
        <v>18.082999999999998</v>
      </c>
      <c r="E103">
        <v>3.38</v>
      </c>
      <c r="F103" s="2">
        <v>2.6086999999999998</v>
      </c>
      <c r="G103" s="4">
        <v>16.579999999999998</v>
      </c>
      <c r="H103">
        <f t="shared" si="0"/>
        <v>2.8081971497071487</v>
      </c>
      <c r="J103" s="3">
        <v>34790</v>
      </c>
      <c r="K103">
        <f>H103-D103</f>
        <v>-15.274802850292851</v>
      </c>
      <c r="M103" t="s">
        <v>53</v>
      </c>
      <c r="N103" t="e">
        <f>#REF!-D103</f>
        <v>#REF!</v>
      </c>
    </row>
    <row r="104" spans="1:14" x14ac:dyDescent="0.35">
      <c r="A104" s="7" t="s">
        <v>267</v>
      </c>
      <c r="B104">
        <v>6.3200000000000006E-2</v>
      </c>
      <c r="C104">
        <v>5.3699999999999998E-2</v>
      </c>
      <c r="D104">
        <v>16.212700000000002</v>
      </c>
      <c r="E104">
        <v>2.0099999999999998</v>
      </c>
      <c r="F104" s="2">
        <v>2.7378</v>
      </c>
      <c r="G104" s="4">
        <v>16.579999999999998</v>
      </c>
      <c r="H104">
        <f t="shared" si="0"/>
        <v>2.8081971497071487</v>
      </c>
      <c r="J104" s="3">
        <v>34881</v>
      </c>
      <c r="K104">
        <f>H104-D104</f>
        <v>-13.404502850292854</v>
      </c>
      <c r="M104" t="s">
        <v>54</v>
      </c>
      <c r="N104" t="e">
        <f>#REF!-D104</f>
        <v>#REF!</v>
      </c>
    </row>
    <row r="105" spans="1:14" x14ac:dyDescent="0.35">
      <c r="A105" s="7" t="s">
        <v>268</v>
      </c>
      <c r="B105">
        <v>5.8899999999999994E-2</v>
      </c>
      <c r="C105">
        <v>5.2600000000000001E-2</v>
      </c>
      <c r="D105">
        <v>16.954699999999999</v>
      </c>
      <c r="E105">
        <v>1.93</v>
      </c>
      <c r="F105" s="2">
        <v>2.6960000000000002</v>
      </c>
      <c r="G105" s="4">
        <v>18.649999999999999</v>
      </c>
      <c r="H105">
        <f t="shared" si="0"/>
        <v>2.9258461460898246</v>
      </c>
      <c r="J105" s="3">
        <v>34973</v>
      </c>
      <c r="K105">
        <f>H105-D105</f>
        <v>-14.028853853910174</v>
      </c>
      <c r="M105" t="s">
        <v>55</v>
      </c>
      <c r="N105" t="e">
        <f>#REF!-D105</f>
        <v>#REF!</v>
      </c>
    </row>
    <row r="106" spans="1:14" x14ac:dyDescent="0.35">
      <c r="A106" s="7" t="s">
        <v>269</v>
      </c>
      <c r="B106">
        <v>5.91E-2</v>
      </c>
      <c r="C106">
        <v>4.9299999999999997E-2</v>
      </c>
      <c r="D106">
        <v>18.571000000000002</v>
      </c>
      <c r="E106">
        <v>3.2</v>
      </c>
      <c r="F106" s="2">
        <v>2.3653</v>
      </c>
      <c r="G106" s="4">
        <v>20.329999999999998</v>
      </c>
      <c r="H106">
        <f t="shared" si="0"/>
        <v>3.0120976276402551</v>
      </c>
      <c r="J106" s="3">
        <v>35065</v>
      </c>
      <c r="K106">
        <f>H106-D106</f>
        <v>-15.558902372359746</v>
      </c>
      <c r="M106" t="s">
        <v>56</v>
      </c>
      <c r="N106" t="e">
        <f>#REF!-D106</f>
        <v>#REF!</v>
      </c>
    </row>
    <row r="107" spans="1:14" x14ac:dyDescent="0.35">
      <c r="A107" s="7" t="s">
        <v>270</v>
      </c>
      <c r="B107">
        <v>6.7199999999999996E-2</v>
      </c>
      <c r="C107">
        <v>5.0199999999999995E-2</v>
      </c>
      <c r="D107">
        <v>19.493500000000001</v>
      </c>
      <c r="E107">
        <v>3.8</v>
      </c>
      <c r="F107" s="2">
        <v>2.3393000000000002</v>
      </c>
      <c r="G107" s="4">
        <v>19.28</v>
      </c>
      <c r="H107">
        <f t="shared" si="0"/>
        <v>2.9590682891823996</v>
      </c>
      <c r="J107" s="3">
        <v>35156</v>
      </c>
      <c r="K107">
        <f>H107-D107</f>
        <v>-16.5344317108176</v>
      </c>
      <c r="M107" t="s">
        <v>57</v>
      </c>
      <c r="N107" t="e">
        <f>#REF!-D107</f>
        <v>#REF!</v>
      </c>
    </row>
    <row r="108" spans="1:14" x14ac:dyDescent="0.35">
      <c r="A108" s="7" t="s">
        <v>271</v>
      </c>
      <c r="B108">
        <v>6.7799999999999999E-2</v>
      </c>
      <c r="C108">
        <v>5.0999999999999997E-2</v>
      </c>
      <c r="D108">
        <v>20.888200000000001</v>
      </c>
      <c r="E108">
        <v>2.3199999999999998</v>
      </c>
      <c r="F108" s="2">
        <v>2.5640000000000001</v>
      </c>
      <c r="G108" s="4">
        <v>24.15</v>
      </c>
      <c r="H108">
        <f t="shared" si="0"/>
        <v>3.1842843800985818</v>
      </c>
      <c r="J108" s="3">
        <v>35247</v>
      </c>
      <c r="K108">
        <f>H108-D108</f>
        <v>-17.703915619901419</v>
      </c>
      <c r="M108" t="s">
        <v>58</v>
      </c>
      <c r="N108" t="e">
        <f>#REF!-D108</f>
        <v>#REF!</v>
      </c>
    </row>
    <row r="109" spans="1:14" x14ac:dyDescent="0.35">
      <c r="A109" s="7" t="s">
        <v>272</v>
      </c>
      <c r="B109">
        <v>6.3399999999999998E-2</v>
      </c>
      <c r="C109">
        <v>4.9800000000000004E-2</v>
      </c>
      <c r="D109">
        <v>23.562000000000001</v>
      </c>
      <c r="E109">
        <v>3.19</v>
      </c>
      <c r="F109" s="2">
        <v>2.4279999999999999</v>
      </c>
      <c r="G109" s="4">
        <v>23.9</v>
      </c>
      <c r="H109">
        <f t="shared" si="0"/>
        <v>3.1738784589374651</v>
      </c>
      <c r="J109" s="3">
        <v>35339</v>
      </c>
      <c r="K109">
        <f>H109-D109</f>
        <v>-20.388121541062535</v>
      </c>
      <c r="M109" t="s">
        <v>59</v>
      </c>
      <c r="N109" t="e">
        <f>#REF!-D109</f>
        <v>#REF!</v>
      </c>
    </row>
    <row r="110" spans="1:14" x14ac:dyDescent="0.35">
      <c r="A110" s="7" t="s">
        <v>273</v>
      </c>
      <c r="B110">
        <v>6.5599999999999992E-2</v>
      </c>
      <c r="C110">
        <v>5.0599999999999999E-2</v>
      </c>
      <c r="D110">
        <v>21.2057</v>
      </c>
      <c r="E110">
        <v>2.4</v>
      </c>
      <c r="F110" s="2">
        <v>2.4706999999999999</v>
      </c>
      <c r="G110" s="4">
        <v>18.53</v>
      </c>
      <c r="H110">
        <f t="shared" si="0"/>
        <v>2.9193910402972683</v>
      </c>
      <c r="J110" s="3">
        <v>35431</v>
      </c>
      <c r="K110">
        <f>H110-D110</f>
        <v>-18.286308959702733</v>
      </c>
      <c r="M110" t="s">
        <v>60</v>
      </c>
      <c r="N110" t="e">
        <f>#REF!-D110</f>
        <v>#REF!</v>
      </c>
    </row>
    <row r="111" spans="1:14" x14ac:dyDescent="0.35">
      <c r="A111" s="7" t="s">
        <v>274</v>
      </c>
      <c r="B111">
        <v>6.7000000000000004E-2</v>
      </c>
      <c r="C111">
        <v>5.0499999999999996E-2</v>
      </c>
      <c r="D111">
        <v>18.099</v>
      </c>
      <c r="E111">
        <v>1.1000000000000001</v>
      </c>
      <c r="F111" s="2">
        <v>2.0049999999999999</v>
      </c>
      <c r="G111" s="4">
        <v>18.22</v>
      </c>
      <c r="H111">
        <f t="shared" si="0"/>
        <v>2.9025198918318122</v>
      </c>
      <c r="J111" s="3">
        <v>35521</v>
      </c>
      <c r="K111">
        <f>H111-D111</f>
        <v>-15.196480108168188</v>
      </c>
      <c r="M111" t="s">
        <v>61</v>
      </c>
      <c r="N111" t="e">
        <f>#REF!-D111</f>
        <v>#REF!</v>
      </c>
    </row>
    <row r="112" spans="1:14" x14ac:dyDescent="0.35">
      <c r="A112" s="7" t="s">
        <v>275</v>
      </c>
      <c r="B112">
        <v>6.2400000000000004E-2</v>
      </c>
      <c r="C112">
        <v>5.0499999999999996E-2</v>
      </c>
      <c r="D112">
        <v>18.523099999999999</v>
      </c>
      <c r="E112">
        <v>2</v>
      </c>
      <c r="F112" s="2">
        <v>1.8685</v>
      </c>
      <c r="G112" s="4">
        <v>19.96</v>
      </c>
      <c r="H112">
        <f t="shared" si="0"/>
        <v>2.9937302708833178</v>
      </c>
      <c r="J112" s="3">
        <v>35612</v>
      </c>
      <c r="K112">
        <f>H112-D112</f>
        <v>-15.529369729116681</v>
      </c>
      <c r="M112" t="s">
        <v>62</v>
      </c>
      <c r="N112" t="e">
        <f>#REF!-D112</f>
        <v>#REF!</v>
      </c>
    </row>
    <row r="113" spans="1:14" x14ac:dyDescent="0.35">
      <c r="A113" s="7" t="s">
        <v>276</v>
      </c>
      <c r="B113">
        <v>5.91E-2</v>
      </c>
      <c r="C113">
        <v>5.0900000000000001E-2</v>
      </c>
      <c r="D113">
        <v>18.7561</v>
      </c>
      <c r="E113">
        <v>2.11</v>
      </c>
      <c r="F113" s="2">
        <v>2.1135999999999999</v>
      </c>
      <c r="G113" s="4">
        <v>15.86</v>
      </c>
      <c r="H113">
        <f t="shared" si="0"/>
        <v>2.7638002162067017</v>
      </c>
      <c r="J113" s="3">
        <v>35704</v>
      </c>
      <c r="K113">
        <f>H113-D113</f>
        <v>-15.992299783793298</v>
      </c>
      <c r="M113" t="s">
        <v>63</v>
      </c>
      <c r="N113" t="e">
        <f>#REF!-D113</f>
        <v>#REF!</v>
      </c>
    </row>
    <row r="114" spans="1:14" x14ac:dyDescent="0.35">
      <c r="A114" s="7" t="s">
        <v>277</v>
      </c>
      <c r="B114">
        <v>5.5899999999999998E-2</v>
      </c>
      <c r="C114">
        <v>5.0599999999999999E-2</v>
      </c>
      <c r="D114">
        <v>14.1389</v>
      </c>
      <c r="E114">
        <v>0.5</v>
      </c>
      <c r="F114" s="2">
        <v>2.0331000000000001</v>
      </c>
      <c r="G114" s="4">
        <v>13.87</v>
      </c>
      <c r="H114">
        <f t="shared" si="0"/>
        <v>2.6297282343267403</v>
      </c>
      <c r="J114" s="3">
        <v>35796</v>
      </c>
      <c r="K114">
        <f>H114-D114</f>
        <v>-11.509171765673258</v>
      </c>
      <c r="M114" t="s">
        <v>64</v>
      </c>
      <c r="N114" t="e">
        <f>#REF!-D114</f>
        <v>#REF!</v>
      </c>
    </row>
    <row r="115" spans="1:14" x14ac:dyDescent="0.35">
      <c r="A115" s="7" t="s">
        <v>278</v>
      </c>
      <c r="B115">
        <v>5.5999999999999994E-2</v>
      </c>
      <c r="C115">
        <v>4.9800000000000004E-2</v>
      </c>
      <c r="D115">
        <v>13.3956</v>
      </c>
      <c r="E115">
        <v>2</v>
      </c>
      <c r="F115" s="2">
        <v>1.9179999999999999</v>
      </c>
      <c r="G115" s="4">
        <v>11.84</v>
      </c>
      <c r="H115">
        <f t="shared" si="0"/>
        <v>2.4714836294558595</v>
      </c>
      <c r="J115" s="3">
        <v>35886</v>
      </c>
      <c r="K115">
        <f>H115-D115</f>
        <v>-10.924116370544141</v>
      </c>
      <c r="M115" t="s">
        <v>65</v>
      </c>
      <c r="N115" t="e">
        <f>#REF!-D115</f>
        <v>#REF!</v>
      </c>
    </row>
    <row r="116" spans="1:14" x14ac:dyDescent="0.35">
      <c r="A116" s="7" t="s">
        <v>279</v>
      </c>
      <c r="B116">
        <v>5.2000000000000005E-2</v>
      </c>
      <c r="C116">
        <v>4.82E-2</v>
      </c>
      <c r="D116">
        <v>12.4733</v>
      </c>
      <c r="E116">
        <v>1.79</v>
      </c>
      <c r="F116" s="2">
        <v>2.0344000000000002</v>
      </c>
      <c r="G116" s="4">
        <v>14.71</v>
      </c>
      <c r="H116">
        <f t="shared" si="0"/>
        <v>2.6885275346133461</v>
      </c>
      <c r="J116" s="3">
        <v>35977</v>
      </c>
      <c r="K116">
        <f>H116-D116</f>
        <v>-9.7847724653866539</v>
      </c>
      <c r="M116" t="s">
        <v>66</v>
      </c>
      <c r="N116" t="e">
        <f>#REF!-D116</f>
        <v>#REF!</v>
      </c>
    </row>
    <row r="117" spans="1:14" x14ac:dyDescent="0.35">
      <c r="A117" s="7" t="s">
        <v>280</v>
      </c>
      <c r="B117">
        <v>4.6699999999999998E-2</v>
      </c>
      <c r="C117">
        <v>4.2500000000000003E-2</v>
      </c>
      <c r="D117">
        <v>11.2029</v>
      </c>
      <c r="E117">
        <v>1.9</v>
      </c>
      <c r="F117" s="2">
        <v>2.1434000000000002</v>
      </c>
      <c r="G117" s="4">
        <v>10.54</v>
      </c>
      <c r="H117">
        <f t="shared" si="0"/>
        <v>2.355177543113216</v>
      </c>
      <c r="J117" s="3">
        <v>36069</v>
      </c>
      <c r="K117">
        <f>H117-D117</f>
        <v>-8.8477224568867836</v>
      </c>
      <c r="M117" t="s">
        <v>67</v>
      </c>
      <c r="N117" t="e">
        <f>#REF!-D117</f>
        <v>#REF!</v>
      </c>
    </row>
    <row r="118" spans="1:14" x14ac:dyDescent="0.35">
      <c r="A118" s="7" t="s">
        <v>281</v>
      </c>
      <c r="B118">
        <v>4.9800000000000004E-2</v>
      </c>
      <c r="C118">
        <v>4.41E-2</v>
      </c>
      <c r="D118">
        <v>11.302</v>
      </c>
      <c r="E118">
        <v>1.5</v>
      </c>
      <c r="F118" s="2">
        <v>2.6621999999999999</v>
      </c>
      <c r="G118" s="4">
        <v>15.02</v>
      </c>
      <c r="H118">
        <f t="shared" si="0"/>
        <v>2.7093826463359885</v>
      </c>
      <c r="J118" s="3">
        <v>36161</v>
      </c>
      <c r="K118">
        <f>H118-D118</f>
        <v>-8.5926173536640107</v>
      </c>
      <c r="M118" t="s">
        <v>68</v>
      </c>
      <c r="N118" t="e">
        <f>#REF!-D118</f>
        <v>#REF!</v>
      </c>
    </row>
    <row r="119" spans="1:14" x14ac:dyDescent="0.35">
      <c r="A119" s="7" t="s">
        <v>282</v>
      </c>
      <c r="B119">
        <v>5.5399999999999998E-2</v>
      </c>
      <c r="C119">
        <v>4.4500000000000005E-2</v>
      </c>
      <c r="D119">
        <v>15.4886</v>
      </c>
      <c r="E119">
        <v>3.52</v>
      </c>
      <c r="F119" s="2">
        <v>2.4121000000000001</v>
      </c>
      <c r="G119" s="4">
        <v>16.97</v>
      </c>
      <c r="H119">
        <f t="shared" si="0"/>
        <v>2.8314470792461348</v>
      </c>
      <c r="J119" s="3">
        <v>36251</v>
      </c>
      <c r="K119">
        <f>H119-D119</f>
        <v>-12.657152920753866</v>
      </c>
      <c r="M119" t="s">
        <v>69</v>
      </c>
      <c r="N119" t="e">
        <f>#REF!-D119</f>
        <v>#REF!</v>
      </c>
    </row>
    <row r="120" spans="1:14" x14ac:dyDescent="0.35">
      <c r="A120" s="7" t="s">
        <v>283</v>
      </c>
      <c r="B120">
        <v>5.8799999999999998E-2</v>
      </c>
      <c r="C120">
        <v>4.6500000000000007E-2</v>
      </c>
      <c r="D120">
        <v>20.5991</v>
      </c>
      <c r="E120">
        <v>2.6</v>
      </c>
      <c r="F120" s="2">
        <v>2.6850000000000001</v>
      </c>
      <c r="G120" s="4">
        <v>22.98</v>
      </c>
      <c r="H120">
        <f t="shared" si="0"/>
        <v>3.1346242724206097</v>
      </c>
      <c r="J120" s="3">
        <v>36342</v>
      </c>
      <c r="K120">
        <f>H120-D120</f>
        <v>-17.464475727579391</v>
      </c>
      <c r="M120" t="s">
        <v>70</v>
      </c>
      <c r="N120" t="e">
        <f>#REF!-D120</f>
        <v>#REF!</v>
      </c>
    </row>
    <row r="121" spans="1:14" x14ac:dyDescent="0.35">
      <c r="A121" s="7" t="s">
        <v>284</v>
      </c>
      <c r="B121">
        <v>6.1399999999999996E-2</v>
      </c>
      <c r="C121">
        <v>5.04E-2</v>
      </c>
      <c r="D121">
        <v>24.022200000000002</v>
      </c>
      <c r="E121">
        <v>2.9</v>
      </c>
      <c r="F121" s="2">
        <v>2.2911000000000001</v>
      </c>
      <c r="G121" s="4">
        <v>24.93</v>
      </c>
      <c r="H121">
        <f t="shared" si="0"/>
        <v>3.2160718975354663</v>
      </c>
      <c r="J121" s="3">
        <v>36434</v>
      </c>
      <c r="K121">
        <f>H121-D121</f>
        <v>-20.806128102464534</v>
      </c>
      <c r="M121" t="s">
        <v>71</v>
      </c>
      <c r="N121" t="e">
        <f>#REF!-D121</f>
        <v>#REF!</v>
      </c>
    </row>
    <row r="122" spans="1:14" x14ac:dyDescent="0.35">
      <c r="A122" s="7" t="s">
        <v>285</v>
      </c>
      <c r="B122">
        <v>6.480000000000001E-2</v>
      </c>
      <c r="C122">
        <v>5.5199999999999999E-2</v>
      </c>
      <c r="D122">
        <v>26.96</v>
      </c>
      <c r="E122">
        <v>4</v>
      </c>
      <c r="F122" s="2">
        <v>1.7793000000000001</v>
      </c>
      <c r="G122" s="4">
        <v>23.98</v>
      </c>
      <c r="H122">
        <f t="shared" si="0"/>
        <v>3.1772201495993682</v>
      </c>
      <c r="J122" s="3">
        <v>36526</v>
      </c>
      <c r="K122">
        <f>H122-D122</f>
        <v>-23.782779850400633</v>
      </c>
      <c r="M122" t="s">
        <v>72</v>
      </c>
      <c r="N122" t="e">
        <f>#REF!-D122</f>
        <v>#REF!</v>
      </c>
    </row>
    <row r="123" spans="1:14" x14ac:dyDescent="0.35">
      <c r="A123" s="7" t="s">
        <v>286</v>
      </c>
      <c r="B123">
        <v>6.1799999999999994E-2</v>
      </c>
      <c r="C123">
        <v>5.7099999999999998E-2</v>
      </c>
      <c r="D123">
        <v>26.703499999999998</v>
      </c>
      <c r="E123">
        <v>3.6</v>
      </c>
      <c r="F123" s="2">
        <v>2.5691000000000002</v>
      </c>
      <c r="G123" s="4">
        <v>31.58</v>
      </c>
      <c r="H123">
        <f t="shared" si="0"/>
        <v>3.452524008827496</v>
      </c>
      <c r="J123" s="3">
        <v>36617</v>
      </c>
      <c r="K123">
        <f>H123-D123</f>
        <v>-23.250975991172503</v>
      </c>
      <c r="M123" t="s">
        <v>73</v>
      </c>
      <c r="N123" t="e">
        <f>#REF!-D123</f>
        <v>#REF!</v>
      </c>
    </row>
    <row r="124" spans="1:14" x14ac:dyDescent="0.35">
      <c r="A124" s="7" t="s">
        <v>287</v>
      </c>
      <c r="B124">
        <v>5.8899999999999994E-2</v>
      </c>
      <c r="C124">
        <v>6.0199999999999997E-2</v>
      </c>
      <c r="D124">
        <v>30.459199999999999</v>
      </c>
      <c r="E124">
        <v>3.1</v>
      </c>
      <c r="F124" s="2">
        <v>2.7056</v>
      </c>
      <c r="G124" s="4">
        <v>28.42</v>
      </c>
      <c r="H124">
        <f t="shared" si="0"/>
        <v>3.3470931226689546</v>
      </c>
      <c r="J124" s="3">
        <v>36708</v>
      </c>
      <c r="K124">
        <f>H124-D124</f>
        <v>-27.112106877331044</v>
      </c>
      <c r="M124" t="s">
        <v>74</v>
      </c>
      <c r="N124" t="e">
        <f>#REF!-D124</f>
        <v>#REF!</v>
      </c>
    </row>
    <row r="125" spans="1:14" x14ac:dyDescent="0.35">
      <c r="A125" s="7" t="s">
        <v>288</v>
      </c>
      <c r="B125">
        <v>5.57E-2</v>
      </c>
      <c r="C125">
        <v>6.0199999999999997E-2</v>
      </c>
      <c r="D125">
        <v>29.63</v>
      </c>
      <c r="E125">
        <v>2.7</v>
      </c>
      <c r="F125" s="2">
        <v>3.0918000000000001</v>
      </c>
      <c r="G125" s="4">
        <v>22.58</v>
      </c>
      <c r="H125">
        <f t="shared" si="0"/>
        <v>3.1170645587215158</v>
      </c>
      <c r="J125" s="3">
        <v>36800</v>
      </c>
      <c r="K125">
        <f>H125-D125</f>
        <v>-26.512935441278483</v>
      </c>
      <c r="M125" t="s">
        <v>75</v>
      </c>
      <c r="N125" t="e">
        <f>#REF!-D125</f>
        <v>#REF!</v>
      </c>
    </row>
    <row r="126" spans="1:14" x14ac:dyDescent="0.35">
      <c r="A126" s="7" t="s">
        <v>289</v>
      </c>
      <c r="B126">
        <v>5.0499999999999996E-2</v>
      </c>
      <c r="C126">
        <v>4.82E-2</v>
      </c>
      <c r="D126">
        <v>25.8935</v>
      </c>
      <c r="E126">
        <v>4.2</v>
      </c>
      <c r="F126" s="2">
        <v>2.7993000000000001</v>
      </c>
      <c r="G126" s="4">
        <v>23.5</v>
      </c>
      <c r="H126">
        <f t="shared" si="0"/>
        <v>3.1570004211501135</v>
      </c>
      <c r="J126" s="3">
        <v>36892</v>
      </c>
      <c r="K126">
        <f>H126-D126</f>
        <v>-22.736499578849887</v>
      </c>
      <c r="M126" t="s">
        <v>76</v>
      </c>
      <c r="N126" t="e">
        <f>#REF!-D126</f>
        <v>#REF!</v>
      </c>
    </row>
    <row r="127" spans="1:14" x14ac:dyDescent="0.35">
      <c r="A127" s="7" t="s">
        <v>290</v>
      </c>
      <c r="B127">
        <v>5.2699999999999997E-2</v>
      </c>
      <c r="C127">
        <v>3.6600000000000001E-2</v>
      </c>
      <c r="D127">
        <v>27.230599999999999</v>
      </c>
      <c r="E127">
        <v>3.1</v>
      </c>
      <c r="F127" s="2">
        <v>3.1543999999999999</v>
      </c>
      <c r="G127" s="4">
        <v>26.21</v>
      </c>
      <c r="H127">
        <f t="shared" si="0"/>
        <v>3.2661410173353151</v>
      </c>
      <c r="J127" s="3">
        <v>36982</v>
      </c>
      <c r="K127">
        <f>H127-D127</f>
        <v>-23.964458982664684</v>
      </c>
      <c r="M127" t="s">
        <v>77</v>
      </c>
      <c r="N127" t="e">
        <f>#REF!-D127</f>
        <v>#REF!</v>
      </c>
    </row>
    <row r="128" spans="1:14" x14ac:dyDescent="0.35">
      <c r="A128" s="7" t="s">
        <v>291</v>
      </c>
      <c r="B128">
        <v>4.9800000000000004E-2</v>
      </c>
      <c r="C128">
        <v>3.1699999999999999E-2</v>
      </c>
      <c r="D128">
        <v>25.311900000000001</v>
      </c>
      <c r="E128">
        <v>0.7</v>
      </c>
      <c r="F128" s="2">
        <v>3.2073999999999998</v>
      </c>
      <c r="G128" s="4">
        <v>21.87</v>
      </c>
      <c r="H128">
        <f t="shared" si="0"/>
        <v>3.0851158346886765</v>
      </c>
      <c r="J128" s="3">
        <v>37073</v>
      </c>
      <c r="K128">
        <f>H128-D128</f>
        <v>-22.226784165311326</v>
      </c>
      <c r="M128" t="s">
        <v>78</v>
      </c>
      <c r="N128" t="e">
        <f>#REF!-D128</f>
        <v>#REF!</v>
      </c>
    </row>
    <row r="129" spans="1:14" x14ac:dyDescent="0.35">
      <c r="A129" s="7" t="s">
        <v>292</v>
      </c>
      <c r="B129">
        <v>4.7699999999999992E-2</v>
      </c>
      <c r="C129">
        <v>1.9099999999999999E-2</v>
      </c>
      <c r="D129">
        <v>19.4087</v>
      </c>
      <c r="E129">
        <v>-0.4</v>
      </c>
      <c r="F129" s="2">
        <v>3.5085999999999999</v>
      </c>
      <c r="G129" s="4">
        <v>19.350000000000001</v>
      </c>
      <c r="H129">
        <f t="shared" si="0"/>
        <v>2.9626924194757911</v>
      </c>
      <c r="J129" s="3">
        <v>37165</v>
      </c>
      <c r="K129">
        <f>H129-D129</f>
        <v>-16.44600758052421</v>
      </c>
      <c r="M129" t="s">
        <v>79</v>
      </c>
      <c r="N129" t="e">
        <f>#REF!-D129</f>
        <v>#REF!</v>
      </c>
    </row>
    <row r="130" spans="1:14" x14ac:dyDescent="0.35">
      <c r="A130" s="7" t="s">
        <v>293</v>
      </c>
      <c r="B130">
        <v>5.0799999999999998E-2</v>
      </c>
      <c r="C130">
        <v>1.72E-2</v>
      </c>
      <c r="D130">
        <v>21.1006</v>
      </c>
      <c r="E130">
        <v>1.4</v>
      </c>
      <c r="F130" s="2">
        <v>3.6097000000000001</v>
      </c>
      <c r="G130" s="4">
        <v>25.34</v>
      </c>
      <c r="H130">
        <f t="shared" si="0"/>
        <v>3.2323841748929931</v>
      </c>
      <c r="J130" s="3">
        <v>37257</v>
      </c>
      <c r="K130">
        <f>H130-D130</f>
        <v>-17.868215825107008</v>
      </c>
      <c r="M130" t="s">
        <v>80</v>
      </c>
      <c r="N130" t="e">
        <f>#REF!-D130</f>
        <v>#REF!</v>
      </c>
    </row>
    <row r="131" spans="1:14" x14ac:dyDescent="0.35">
      <c r="A131" s="7" t="s">
        <v>294</v>
      </c>
      <c r="B131">
        <v>5.0999999999999997E-2</v>
      </c>
      <c r="C131">
        <v>1.72E-2</v>
      </c>
      <c r="D131">
        <v>25.103000000000002</v>
      </c>
      <c r="E131">
        <v>3.4</v>
      </c>
      <c r="F131" s="2">
        <v>3.3422999999999998</v>
      </c>
      <c r="G131" s="4">
        <v>25.33</v>
      </c>
      <c r="H131">
        <f t="shared" si="0"/>
        <v>3.231989464013584</v>
      </c>
      <c r="J131" s="3">
        <v>37347</v>
      </c>
      <c r="K131">
        <f>H131-D131</f>
        <v>-21.871010535986418</v>
      </c>
      <c r="M131" t="s">
        <v>81</v>
      </c>
      <c r="N131" t="e">
        <f>#REF!-D131</f>
        <v>#REF!</v>
      </c>
    </row>
    <row r="132" spans="1:14" x14ac:dyDescent="0.35">
      <c r="A132" s="7" t="s">
        <v>295</v>
      </c>
      <c r="B132">
        <v>4.2599999999999999E-2</v>
      </c>
      <c r="C132">
        <v>1.6399999999999998E-2</v>
      </c>
      <c r="D132">
        <v>26.950099999999999</v>
      </c>
      <c r="E132">
        <v>1.9</v>
      </c>
      <c r="F132" s="2">
        <v>3.0449000000000002</v>
      </c>
      <c r="G132" s="4">
        <v>29.11</v>
      </c>
      <c r="H132">
        <f t="shared" si="0"/>
        <v>3.371081757757532</v>
      </c>
      <c r="J132" s="3">
        <v>37438</v>
      </c>
      <c r="K132">
        <f>H132-D132</f>
        <v>-23.579018242242466</v>
      </c>
      <c r="M132" t="s">
        <v>82</v>
      </c>
      <c r="N132" t="e">
        <f>#REF!-D132</f>
        <v>#REF!</v>
      </c>
    </row>
    <row r="133" spans="1:14" x14ac:dyDescent="0.35">
      <c r="A133" s="7" t="s">
        <v>296</v>
      </c>
      <c r="B133">
        <v>4.0099999999999997E-2</v>
      </c>
      <c r="C133">
        <v>1.3300000000000001E-2</v>
      </c>
      <c r="D133">
        <v>26.738</v>
      </c>
      <c r="E133">
        <v>2.4</v>
      </c>
      <c r="F133" s="2">
        <v>3.7103999999999999</v>
      </c>
      <c r="G133" s="4">
        <v>30.12</v>
      </c>
      <c r="H133">
        <f t="shared" si="0"/>
        <v>3.4051894029316929</v>
      </c>
      <c r="J133" s="3">
        <v>37530</v>
      </c>
      <c r="K133">
        <f>H133-D133</f>
        <v>-23.332810597068306</v>
      </c>
      <c r="M133" t="s">
        <v>83</v>
      </c>
      <c r="N133" t="e">
        <f>#REF!-D133</f>
        <v>#REF!</v>
      </c>
    </row>
    <row r="134" spans="1:14" x14ac:dyDescent="0.35">
      <c r="A134" s="7" t="s">
        <v>297</v>
      </c>
      <c r="B134">
        <v>3.9199999999999999E-2</v>
      </c>
      <c r="C134">
        <v>1.1599999999999999E-2</v>
      </c>
      <c r="D134">
        <v>31.418399999999998</v>
      </c>
      <c r="E134">
        <v>3.9</v>
      </c>
      <c r="F134" s="2">
        <v>3.5070000000000001</v>
      </c>
      <c r="G134" s="4">
        <v>28.05</v>
      </c>
      <c r="H134">
        <f t="shared" si="0"/>
        <v>3.3339886319687055</v>
      </c>
      <c r="J134" s="3">
        <v>37622</v>
      </c>
      <c r="K134">
        <f>H134-D134</f>
        <v>-28.084411368031294</v>
      </c>
      <c r="M134" t="s">
        <v>84</v>
      </c>
      <c r="N134" t="e">
        <f>#REF!-D134</f>
        <v>#REF!</v>
      </c>
    </row>
    <row r="135" spans="1:14" x14ac:dyDescent="0.35">
      <c r="A135" s="7" t="s">
        <v>298</v>
      </c>
      <c r="B135">
        <v>3.6200000000000003E-2</v>
      </c>
      <c r="C135">
        <v>1.04E-2</v>
      </c>
      <c r="D135">
        <v>26.066700000000001</v>
      </c>
      <c r="E135">
        <v>0.6</v>
      </c>
      <c r="F135" s="2">
        <v>3.4403999999999999</v>
      </c>
      <c r="G135" s="4">
        <v>28.88</v>
      </c>
      <c r="H135">
        <f t="shared" si="0"/>
        <v>3.3631493140246254</v>
      </c>
      <c r="J135" s="3">
        <v>37712</v>
      </c>
      <c r="K135">
        <f>H135-D135</f>
        <v>-22.703550685975376</v>
      </c>
      <c r="M135" t="s">
        <v>85</v>
      </c>
      <c r="N135" t="e">
        <f>#REF!-D135</f>
        <v>#REF!</v>
      </c>
    </row>
    <row r="136" spans="1:14" x14ac:dyDescent="0.35">
      <c r="A136" s="7" t="s">
        <v>299</v>
      </c>
      <c r="B136">
        <v>4.2300000000000004E-2</v>
      </c>
      <c r="C136">
        <v>9.300000000000001E-3</v>
      </c>
      <c r="D136">
        <v>28.4026</v>
      </c>
      <c r="E136">
        <v>2.2999999999999998</v>
      </c>
      <c r="F136" s="2">
        <v>3.7319</v>
      </c>
      <c r="G136" s="4">
        <v>28.09</v>
      </c>
      <c r="H136">
        <f t="shared" si="0"/>
        <v>3.3354136411161521</v>
      </c>
      <c r="J136" s="3">
        <v>37803</v>
      </c>
      <c r="K136">
        <f>H136-D136</f>
        <v>-25.067186358883848</v>
      </c>
      <c r="M136" t="s">
        <v>86</v>
      </c>
      <c r="N136" t="e">
        <f>#REF!-D136</f>
        <v>#REF!</v>
      </c>
    </row>
    <row r="137" spans="1:14" x14ac:dyDescent="0.35">
      <c r="A137" s="7" t="s">
        <v>300</v>
      </c>
      <c r="B137">
        <v>4.2900000000000001E-2</v>
      </c>
      <c r="C137">
        <v>9.1999999999999998E-3</v>
      </c>
      <c r="D137">
        <v>29.397300000000001</v>
      </c>
      <c r="E137">
        <v>0.9</v>
      </c>
      <c r="F137" s="2">
        <v>3.7149999999999999</v>
      </c>
      <c r="G137" s="4">
        <v>30.3</v>
      </c>
      <c r="H137">
        <f t="shared" ref="H137:H200" si="1">LN(G137)</f>
        <v>3.4111477125153233</v>
      </c>
      <c r="J137" s="3">
        <v>37895</v>
      </c>
      <c r="K137">
        <f>H137-D137</f>
        <v>-25.986152287484678</v>
      </c>
      <c r="M137" t="s">
        <v>87</v>
      </c>
      <c r="N137" t="e">
        <f>#REF!-D137</f>
        <v>#REF!</v>
      </c>
    </row>
    <row r="138" spans="1:14" x14ac:dyDescent="0.35">
      <c r="A138" s="7" t="s">
        <v>301</v>
      </c>
      <c r="B138">
        <v>4.0199999999999993E-2</v>
      </c>
      <c r="C138">
        <v>9.1999999999999998E-3</v>
      </c>
      <c r="D138">
        <v>31.9023</v>
      </c>
      <c r="E138">
        <v>3.6</v>
      </c>
      <c r="F138" s="2">
        <v>3.9163000000000001</v>
      </c>
      <c r="G138" s="4">
        <v>32.29</v>
      </c>
      <c r="H138">
        <f t="shared" si="1"/>
        <v>3.4747575847701837</v>
      </c>
      <c r="J138" s="3">
        <v>37987</v>
      </c>
      <c r="K138">
        <f>H138-D138</f>
        <v>-28.427542415229816</v>
      </c>
      <c r="M138" t="s">
        <v>88</v>
      </c>
      <c r="N138" t="e">
        <f>#REF!-D138</f>
        <v>#REF!</v>
      </c>
    </row>
    <row r="139" spans="1:14" x14ac:dyDescent="0.35">
      <c r="A139" s="7" t="s">
        <v>302</v>
      </c>
      <c r="B139">
        <v>4.5999999999999999E-2</v>
      </c>
      <c r="C139">
        <v>1.0800000000000001E-2</v>
      </c>
      <c r="D139">
        <v>35.392200000000003</v>
      </c>
      <c r="E139">
        <v>4.7</v>
      </c>
      <c r="F139" s="2">
        <v>3.4714999999999998</v>
      </c>
      <c r="G139" s="4">
        <v>33.22</v>
      </c>
      <c r="H139">
        <f t="shared" si="1"/>
        <v>3.503152104185149</v>
      </c>
      <c r="J139" s="3">
        <v>38078</v>
      </c>
      <c r="K139">
        <f>H139-D139</f>
        <v>-31.889047895814855</v>
      </c>
      <c r="M139" t="s">
        <v>89</v>
      </c>
      <c r="N139" t="e">
        <f>#REF!-D139</f>
        <v>#REF!</v>
      </c>
    </row>
    <row r="140" spans="1:14" x14ac:dyDescent="0.35">
      <c r="A140" s="7" t="s">
        <v>303</v>
      </c>
      <c r="B140">
        <v>4.2999999999999997E-2</v>
      </c>
      <c r="C140">
        <v>1.49E-2</v>
      </c>
      <c r="D140">
        <v>41.616</v>
      </c>
      <c r="E140">
        <v>1.9</v>
      </c>
      <c r="F140" s="2">
        <v>3.734</v>
      </c>
      <c r="G140" s="4">
        <v>47.76</v>
      </c>
      <c r="H140">
        <f t="shared" si="1"/>
        <v>3.8661884690843467</v>
      </c>
      <c r="J140" s="3">
        <v>38169</v>
      </c>
      <c r="K140">
        <f>H140-D140</f>
        <v>-37.74981153091565</v>
      </c>
      <c r="M140" t="s">
        <v>90</v>
      </c>
      <c r="N140" t="e">
        <f>#REF!-D140</f>
        <v>#REF!</v>
      </c>
    </row>
    <row r="141" spans="1:14" x14ac:dyDescent="0.35">
      <c r="A141" s="7" t="s">
        <v>304</v>
      </c>
      <c r="B141">
        <v>4.1700000000000001E-2</v>
      </c>
      <c r="C141">
        <v>2.0099999999999996E-2</v>
      </c>
      <c r="D141">
        <v>44.125100000000003</v>
      </c>
      <c r="E141">
        <v>3.4</v>
      </c>
      <c r="F141" s="2">
        <v>3.7831000000000001</v>
      </c>
      <c r="G141" s="4">
        <v>40.380000000000003</v>
      </c>
      <c r="H141">
        <f t="shared" si="1"/>
        <v>3.6983346128846915</v>
      </c>
      <c r="J141" s="3">
        <v>38261</v>
      </c>
      <c r="K141">
        <f>H141-D141</f>
        <v>-40.42676538711531</v>
      </c>
      <c r="M141" t="s">
        <v>91</v>
      </c>
      <c r="N141" t="e">
        <f>#REF!-D141</f>
        <v>#REF!</v>
      </c>
    </row>
    <row r="142" spans="1:14" x14ac:dyDescent="0.35">
      <c r="A142" s="7" t="s">
        <v>305</v>
      </c>
      <c r="B142">
        <v>4.2999999999999997E-2</v>
      </c>
      <c r="C142">
        <v>2.5399999999999999E-2</v>
      </c>
      <c r="D142">
        <v>47.674500000000002</v>
      </c>
      <c r="E142">
        <v>2.4</v>
      </c>
      <c r="F142" s="2">
        <v>3.5257999999999998</v>
      </c>
      <c r="G142" s="4">
        <v>53.22</v>
      </c>
      <c r="H142">
        <f t="shared" si="1"/>
        <v>3.9744342655495433</v>
      </c>
      <c r="J142" s="3">
        <v>38353</v>
      </c>
      <c r="K142">
        <f>H142-D142</f>
        <v>-43.700065734450462</v>
      </c>
      <c r="M142" t="s">
        <v>92</v>
      </c>
      <c r="N142" t="e">
        <f>#REF!-D142</f>
        <v>#REF!</v>
      </c>
    </row>
    <row r="143" spans="1:14" x14ac:dyDescent="0.35">
      <c r="A143" s="7" t="s">
        <v>306</v>
      </c>
      <c r="B143">
        <v>4.1599999999999998E-2</v>
      </c>
      <c r="C143">
        <v>2.86E-2</v>
      </c>
      <c r="D143">
        <v>51.639099999999999</v>
      </c>
      <c r="E143">
        <v>4.2</v>
      </c>
      <c r="F143" s="2">
        <v>3.6677</v>
      </c>
      <c r="G143" s="4">
        <v>55.36</v>
      </c>
      <c r="H143">
        <f t="shared" si="1"/>
        <v>4.0138573113094145</v>
      </c>
      <c r="J143" s="3">
        <v>38443</v>
      </c>
      <c r="K143">
        <f>H143-D143</f>
        <v>-47.625242688690584</v>
      </c>
      <c r="M143" t="s">
        <v>93</v>
      </c>
      <c r="N143" t="e">
        <f>#REF!-D143</f>
        <v>#REF!</v>
      </c>
    </row>
    <row r="144" spans="1:14" x14ac:dyDescent="0.35">
      <c r="A144" s="7" t="s">
        <v>307</v>
      </c>
      <c r="B144">
        <v>4.2099999999999999E-2</v>
      </c>
      <c r="C144">
        <v>3.3599999999999998E-2</v>
      </c>
      <c r="D144">
        <v>61.503500000000003</v>
      </c>
      <c r="E144">
        <v>5.0999999999999996</v>
      </c>
      <c r="F144" s="2">
        <v>3.5196000000000001</v>
      </c>
      <c r="G144" s="4">
        <v>61.7</v>
      </c>
      <c r="H144">
        <f t="shared" si="1"/>
        <v>4.1222839309113422</v>
      </c>
      <c r="J144" s="3">
        <v>38534</v>
      </c>
      <c r="K144">
        <f>H144-D144</f>
        <v>-57.381216069088659</v>
      </c>
      <c r="M144" t="s">
        <v>94</v>
      </c>
      <c r="N144" t="e">
        <f>#REF!-D144</f>
        <v>#REF!</v>
      </c>
    </row>
    <row r="145" spans="1:14" x14ac:dyDescent="0.35">
      <c r="A145" s="7" t="s">
        <v>308</v>
      </c>
      <c r="B145">
        <v>4.4900000000000002E-2</v>
      </c>
      <c r="C145">
        <v>3.8300000000000001E-2</v>
      </c>
      <c r="D145">
        <v>56.96</v>
      </c>
      <c r="E145">
        <v>3.2</v>
      </c>
      <c r="F145" s="2">
        <v>3.5790999999999999</v>
      </c>
      <c r="G145" s="4">
        <v>58.34</v>
      </c>
      <c r="H145">
        <f t="shared" si="1"/>
        <v>4.0662879644395753</v>
      </c>
      <c r="J145" s="3">
        <v>38626</v>
      </c>
      <c r="K145">
        <f>H145-D145</f>
        <v>-52.893712035560426</v>
      </c>
      <c r="M145" t="s">
        <v>95</v>
      </c>
      <c r="N145" t="e">
        <f>#REF!-D145</f>
        <v>#REF!</v>
      </c>
    </row>
    <row r="146" spans="1:14" x14ac:dyDescent="0.35">
      <c r="A146" s="7" t="s">
        <v>309</v>
      </c>
      <c r="B146">
        <v>4.5700000000000005E-2</v>
      </c>
      <c r="C146">
        <v>4.3899999999999995E-2</v>
      </c>
      <c r="D146">
        <v>61.818399999999997</v>
      </c>
      <c r="E146">
        <v>2.2000000000000002</v>
      </c>
      <c r="F146" s="2">
        <v>3.4376000000000002</v>
      </c>
      <c r="G146" s="4">
        <v>66.06</v>
      </c>
      <c r="H146">
        <f t="shared" si="1"/>
        <v>4.1905634199626434</v>
      </c>
      <c r="J146" s="3">
        <v>38718</v>
      </c>
      <c r="K146">
        <f>H146-D146</f>
        <v>-57.627836580037354</v>
      </c>
      <c r="M146" t="s">
        <v>96</v>
      </c>
      <c r="N146" t="e">
        <f>#REF!-D146</f>
        <v>#REF!</v>
      </c>
    </row>
    <row r="147" spans="1:14" x14ac:dyDescent="0.35">
      <c r="A147" s="7" t="s">
        <v>310</v>
      </c>
      <c r="B147">
        <v>5.0700000000000002E-2</v>
      </c>
      <c r="C147">
        <v>4.7E-2</v>
      </c>
      <c r="D147">
        <v>69.5929</v>
      </c>
      <c r="E147">
        <v>5</v>
      </c>
      <c r="F147" s="2">
        <v>3.3161999999999998</v>
      </c>
      <c r="G147" s="4">
        <v>73.2</v>
      </c>
      <c r="H147">
        <f t="shared" si="1"/>
        <v>4.2931954209672663</v>
      </c>
      <c r="J147" s="3">
        <v>38808</v>
      </c>
      <c r="K147">
        <f>H147-D147</f>
        <v>-65.299704579032735</v>
      </c>
      <c r="M147" t="s">
        <v>97</v>
      </c>
      <c r="N147" t="e">
        <f>#REF!-D147</f>
        <v>#REF!</v>
      </c>
    </row>
    <row r="148" spans="1:14" x14ac:dyDescent="0.35">
      <c r="A148" s="7" t="s">
        <v>311</v>
      </c>
      <c r="B148">
        <v>4.9000000000000002E-2</v>
      </c>
      <c r="C148">
        <v>4.9100000000000005E-2</v>
      </c>
      <c r="D148">
        <v>69.621799999999993</v>
      </c>
      <c r="E148">
        <v>2.91</v>
      </c>
      <c r="F148" s="2">
        <v>3.1587000000000001</v>
      </c>
      <c r="G148" s="4">
        <v>59.09</v>
      </c>
      <c r="H148">
        <f t="shared" si="1"/>
        <v>4.0790617053575833</v>
      </c>
      <c r="J148" s="3">
        <v>38899</v>
      </c>
      <c r="K148">
        <f>H148-D148</f>
        <v>-65.542738294642405</v>
      </c>
      <c r="M148" t="s">
        <v>98</v>
      </c>
      <c r="N148" t="e">
        <f>#REF!-D148</f>
        <v>#REF!</v>
      </c>
    </row>
    <row r="149" spans="1:14" x14ac:dyDescent="0.35">
      <c r="A149" s="7" t="s">
        <v>312</v>
      </c>
      <c r="B149">
        <v>4.6300000000000001E-2</v>
      </c>
      <c r="C149">
        <v>4.9000000000000002E-2</v>
      </c>
      <c r="D149">
        <v>59.729199999999999</v>
      </c>
      <c r="E149">
        <v>-2.2000000000000002</v>
      </c>
      <c r="F149" s="2">
        <v>3.1608999999999998</v>
      </c>
      <c r="G149" s="4">
        <v>58.96</v>
      </c>
      <c r="H149">
        <f t="shared" si="1"/>
        <v>4.0768592478810808</v>
      </c>
      <c r="J149" s="3">
        <v>38991</v>
      </c>
      <c r="K149">
        <f>H149-D149</f>
        <v>-55.652340752118917</v>
      </c>
      <c r="M149" t="s">
        <v>99</v>
      </c>
      <c r="N149" t="e">
        <f>#REF!-D149</f>
        <v>#REF!</v>
      </c>
    </row>
    <row r="150" spans="1:14" x14ac:dyDescent="0.35">
      <c r="A150" s="7" t="s">
        <v>313</v>
      </c>
      <c r="B150">
        <v>4.6799999999999994E-2</v>
      </c>
      <c r="C150">
        <v>4.9800000000000004E-2</v>
      </c>
      <c r="D150">
        <v>57.770499999999998</v>
      </c>
      <c r="E150">
        <v>3.8</v>
      </c>
      <c r="F150" s="2">
        <v>3.0112999999999999</v>
      </c>
      <c r="G150" s="4">
        <v>68.47</v>
      </c>
      <c r="H150">
        <f t="shared" si="1"/>
        <v>4.2263956931329716</v>
      </c>
      <c r="J150" s="3">
        <v>39083</v>
      </c>
      <c r="K150">
        <f>H150-D150</f>
        <v>-53.544104306867027</v>
      </c>
      <c r="M150" t="s">
        <v>100</v>
      </c>
      <c r="N150" t="e">
        <f>#REF!-D150</f>
        <v>#REF!</v>
      </c>
    </row>
    <row r="151" spans="1:14" x14ac:dyDescent="0.35">
      <c r="A151" s="7" t="s">
        <v>314</v>
      </c>
      <c r="B151">
        <v>4.8499999999999995E-2</v>
      </c>
      <c r="C151">
        <v>4.7400000000000005E-2</v>
      </c>
      <c r="D151">
        <v>68.680000000000007</v>
      </c>
      <c r="E151">
        <v>6</v>
      </c>
      <c r="F151" s="2">
        <v>2.9611999999999998</v>
      </c>
      <c r="G151" s="4">
        <v>72.22</v>
      </c>
      <c r="H151">
        <f t="shared" si="1"/>
        <v>4.2797170158493119</v>
      </c>
      <c r="J151" s="3">
        <v>39173</v>
      </c>
      <c r="K151">
        <f>H151-D151</f>
        <v>-64.400282984150692</v>
      </c>
      <c r="M151" t="s">
        <v>101</v>
      </c>
      <c r="N151" t="e">
        <f>#REF!-D151</f>
        <v>#REF!</v>
      </c>
    </row>
    <row r="152" spans="1:14" x14ac:dyDescent="0.35">
      <c r="A152" s="7" t="s">
        <v>315</v>
      </c>
      <c r="B152">
        <v>4.7300000000000002E-2</v>
      </c>
      <c r="C152">
        <v>4.2999999999999997E-2</v>
      </c>
      <c r="D152">
        <v>74.912700000000001</v>
      </c>
      <c r="E152">
        <v>1.9</v>
      </c>
      <c r="F152" s="2">
        <v>2.8401999999999998</v>
      </c>
      <c r="G152" s="4">
        <v>80.97</v>
      </c>
      <c r="H152">
        <f t="shared" si="1"/>
        <v>4.394078715698023</v>
      </c>
      <c r="J152" s="3">
        <v>39264</v>
      </c>
      <c r="K152">
        <f>H152-D152</f>
        <v>-70.518621284301972</v>
      </c>
      <c r="M152" t="s">
        <v>102</v>
      </c>
      <c r="N152" t="e">
        <f>#REF!-D152</f>
        <v>#REF!</v>
      </c>
    </row>
    <row r="153" spans="1:14" x14ac:dyDescent="0.35">
      <c r="A153" s="7" t="s">
        <v>316</v>
      </c>
      <c r="B153">
        <v>4.2599999999999999E-2</v>
      </c>
      <c r="C153">
        <v>3.39E-2</v>
      </c>
      <c r="D153">
        <v>88.6404</v>
      </c>
      <c r="E153">
        <v>4.3</v>
      </c>
      <c r="F153" s="2">
        <v>2.7955999999999999</v>
      </c>
      <c r="G153" s="4">
        <v>93.68</v>
      </c>
      <c r="H153">
        <f t="shared" si="1"/>
        <v>4.5398847192894616</v>
      </c>
      <c r="J153" s="3">
        <v>39356</v>
      </c>
      <c r="K153">
        <f>H153-D153</f>
        <v>-84.100515280710539</v>
      </c>
      <c r="M153" t="s">
        <v>103</v>
      </c>
      <c r="N153" t="e">
        <f>#REF!-D153</f>
        <v>#REF!</v>
      </c>
    </row>
    <row r="154" spans="1:14" x14ac:dyDescent="0.35">
      <c r="A154" s="7" t="s">
        <v>317</v>
      </c>
      <c r="B154">
        <v>3.6600000000000001E-2</v>
      </c>
      <c r="C154">
        <v>2.0400000000000001E-2</v>
      </c>
      <c r="D154">
        <v>96.951800000000006</v>
      </c>
      <c r="E154">
        <v>4.3</v>
      </c>
      <c r="F154" s="2">
        <v>3.0295999999999998</v>
      </c>
      <c r="G154" s="4">
        <v>102.33</v>
      </c>
      <c r="H154">
        <f t="shared" si="1"/>
        <v>4.6282028850986636</v>
      </c>
      <c r="J154" s="3">
        <v>39448</v>
      </c>
      <c r="K154">
        <f>H154-D154</f>
        <v>-92.323597114901347</v>
      </c>
      <c r="M154" t="s">
        <v>104</v>
      </c>
      <c r="N154" t="e">
        <f>#REF!-D154</f>
        <v>#REF!</v>
      </c>
    </row>
    <row r="155" spans="1:14" x14ac:dyDescent="0.35">
      <c r="A155" s="7" t="s">
        <v>318</v>
      </c>
      <c r="B155">
        <v>3.8900000000000004E-2</v>
      </c>
      <c r="C155">
        <v>1.6299999999999999E-2</v>
      </c>
      <c r="D155">
        <v>121.4774</v>
      </c>
      <c r="E155">
        <v>5</v>
      </c>
      <c r="F155" s="2">
        <v>2.8376999999999999</v>
      </c>
      <c r="G155" s="4">
        <v>138.4</v>
      </c>
      <c r="H155">
        <f t="shared" si="1"/>
        <v>4.9301480431835696</v>
      </c>
      <c r="J155" s="3">
        <v>39539</v>
      </c>
      <c r="K155">
        <f>H155-D155</f>
        <v>-116.54725195681644</v>
      </c>
      <c r="M155" t="s">
        <v>105</v>
      </c>
      <c r="N155" t="e">
        <f>#REF!-D155</f>
        <v>#REF!</v>
      </c>
    </row>
    <row r="156" spans="1:14" x14ac:dyDescent="0.35">
      <c r="A156" s="7" t="s">
        <v>319</v>
      </c>
      <c r="B156">
        <v>3.8599999999999995E-2</v>
      </c>
      <c r="C156">
        <v>1.49E-2</v>
      </c>
      <c r="D156">
        <v>114.764</v>
      </c>
      <c r="E156">
        <v>6.7</v>
      </c>
      <c r="F156" s="2">
        <v>2.6509</v>
      </c>
      <c r="G156" s="4">
        <v>93.52</v>
      </c>
      <c r="H156">
        <f t="shared" si="1"/>
        <v>4.5381753171638133</v>
      </c>
      <c r="J156" s="3">
        <v>39630</v>
      </c>
      <c r="K156">
        <f>H156-D156</f>
        <v>-110.22582468283618</v>
      </c>
      <c r="M156" t="s">
        <v>106</v>
      </c>
      <c r="N156" t="e">
        <f>#REF!-D156</f>
        <v>#REF!</v>
      </c>
    </row>
    <row r="157" spans="1:14" x14ac:dyDescent="0.35">
      <c r="A157" s="7" t="s">
        <v>320</v>
      </c>
      <c r="B157">
        <v>3.2400000000000005E-2</v>
      </c>
      <c r="C157">
        <v>2.8999999999999998E-3</v>
      </c>
      <c r="D157">
        <v>54.899000000000001</v>
      </c>
      <c r="E157">
        <v>-9.1999999999999993</v>
      </c>
      <c r="F157" s="2">
        <v>2.7553000000000001</v>
      </c>
      <c r="G157" s="4">
        <v>35.82</v>
      </c>
      <c r="H157">
        <f t="shared" si="1"/>
        <v>3.5785063966325659</v>
      </c>
      <c r="J157" s="3">
        <v>39722</v>
      </c>
      <c r="K157">
        <f>H157-D157</f>
        <v>-51.320493603367439</v>
      </c>
      <c r="M157" t="s">
        <v>107</v>
      </c>
      <c r="N157" t="e">
        <f>#REF!-D157</f>
        <v>#REF!</v>
      </c>
    </row>
    <row r="158" spans="1:14" x14ac:dyDescent="0.35">
      <c r="A158" s="7" t="s">
        <v>321</v>
      </c>
      <c r="B158">
        <v>2.7400000000000001E-2</v>
      </c>
      <c r="C158">
        <v>2.0999999999999999E-3</v>
      </c>
      <c r="D158">
        <v>44.436500000000002</v>
      </c>
      <c r="E158">
        <v>-2.4</v>
      </c>
      <c r="F158" s="2">
        <v>3.2422</v>
      </c>
      <c r="G158" s="4">
        <v>46.13</v>
      </c>
      <c r="H158">
        <f t="shared" si="1"/>
        <v>3.8314634975697293</v>
      </c>
      <c r="J158" s="3">
        <v>39814</v>
      </c>
      <c r="K158">
        <f>H158-D158</f>
        <v>-40.605036502430274</v>
      </c>
      <c r="M158" t="s">
        <v>108</v>
      </c>
      <c r="N158" t="e">
        <f>#REF!-D158</f>
        <v>#REF!</v>
      </c>
    </row>
    <row r="159" spans="1:14" x14ac:dyDescent="0.35">
      <c r="A159" s="7" t="s">
        <v>322</v>
      </c>
      <c r="B159">
        <v>3.3099999999999997E-2</v>
      </c>
      <c r="C159">
        <v>1.7000000000000001E-3</v>
      </c>
      <c r="D159">
        <v>58.809399999999997</v>
      </c>
      <c r="E159">
        <v>1.3</v>
      </c>
      <c r="F159" s="2">
        <v>2.6391</v>
      </c>
      <c r="G159" s="4">
        <v>68.11</v>
      </c>
      <c r="H159">
        <f t="shared" si="1"/>
        <v>4.2211240452532266</v>
      </c>
      <c r="J159" s="3">
        <v>39904</v>
      </c>
      <c r="K159">
        <f>H159-D159</f>
        <v>-54.58827595474677</v>
      </c>
      <c r="M159" t="s">
        <v>109</v>
      </c>
      <c r="N159" t="e">
        <f>#REF!-D159</f>
        <v>#REF!</v>
      </c>
    </row>
    <row r="160" spans="1:14" x14ac:dyDescent="0.35">
      <c r="A160" s="7" t="s">
        <v>323</v>
      </c>
      <c r="B160">
        <v>3.5200000000000002E-2</v>
      </c>
      <c r="C160">
        <v>1.6000000000000001E-3</v>
      </c>
      <c r="D160">
        <v>68.3249</v>
      </c>
      <c r="E160">
        <v>3.6</v>
      </c>
      <c r="F160" s="2">
        <v>2.4474999999999998</v>
      </c>
      <c r="G160" s="4">
        <v>65.819999999999993</v>
      </c>
      <c r="H160">
        <f t="shared" si="1"/>
        <v>4.1869237435151936</v>
      </c>
      <c r="J160" s="3">
        <v>39995</v>
      </c>
      <c r="K160">
        <f>H160-D160</f>
        <v>-64.137976256484805</v>
      </c>
      <c r="M160" t="s">
        <v>110</v>
      </c>
      <c r="N160" t="e">
        <f>#REF!-D160</f>
        <v>#REF!</v>
      </c>
    </row>
    <row r="161" spans="1:14" x14ac:dyDescent="0.35">
      <c r="A161" s="7" t="s">
        <v>324</v>
      </c>
      <c r="B161">
        <v>3.4599999999999999E-2</v>
      </c>
      <c r="C161">
        <v>5.9999999999999995E-4</v>
      </c>
      <c r="D161">
        <v>74.5779</v>
      </c>
      <c r="E161">
        <v>3.4</v>
      </c>
      <c r="F161" s="2">
        <v>2.1627000000000001</v>
      </c>
      <c r="G161" s="4">
        <v>77.91</v>
      </c>
      <c r="H161">
        <f t="shared" si="1"/>
        <v>4.3555543143427666</v>
      </c>
      <c r="J161" s="3">
        <v>40087</v>
      </c>
      <c r="K161">
        <f>H161-D161</f>
        <v>-70.222345685657231</v>
      </c>
      <c r="M161" t="s">
        <v>111</v>
      </c>
      <c r="N161" t="e">
        <f>#REF!-D161</f>
        <v>#REF!</v>
      </c>
    </row>
    <row r="162" spans="1:14" x14ac:dyDescent="0.35">
      <c r="A162" s="7" t="s">
        <v>325</v>
      </c>
      <c r="B162">
        <v>3.7200000000000004E-2</v>
      </c>
      <c r="C162">
        <v>1.1000000000000001E-3</v>
      </c>
      <c r="D162">
        <v>76.272900000000007</v>
      </c>
      <c r="E162">
        <v>1.5</v>
      </c>
      <c r="F162" s="2">
        <v>2.3955000000000002</v>
      </c>
      <c r="G162" s="4">
        <v>80.37</v>
      </c>
      <c r="H162">
        <f t="shared" si="1"/>
        <v>4.3866409722246269</v>
      </c>
      <c r="J162" s="3">
        <v>40179</v>
      </c>
      <c r="K162">
        <f>H162-D162</f>
        <v>-71.886259027775381</v>
      </c>
      <c r="M162" t="s">
        <v>112</v>
      </c>
      <c r="N162" t="e">
        <f>#REF!-D162</f>
        <v>#REF!</v>
      </c>
    </row>
    <row r="163" spans="1:14" x14ac:dyDescent="0.35">
      <c r="A163" s="7" t="s">
        <v>326</v>
      </c>
      <c r="B163">
        <v>3.49E-2</v>
      </c>
      <c r="C163">
        <v>1.5E-3</v>
      </c>
      <c r="D163">
        <v>78.327799999999996</v>
      </c>
      <c r="E163">
        <v>-0.7</v>
      </c>
      <c r="F163" s="2">
        <v>2.7248999999999999</v>
      </c>
      <c r="G163" s="4">
        <v>74.94</v>
      </c>
      <c r="H163">
        <f t="shared" si="1"/>
        <v>4.3166877933655412</v>
      </c>
      <c r="J163" s="3">
        <v>40269</v>
      </c>
      <c r="K163">
        <f>H163-D163</f>
        <v>-74.011112206634451</v>
      </c>
      <c r="M163" t="s">
        <v>113</v>
      </c>
      <c r="N163" t="e">
        <f>#REF!-D163</f>
        <v>#REF!</v>
      </c>
    </row>
    <row r="164" spans="1:14" x14ac:dyDescent="0.35">
      <c r="A164" s="7" t="s">
        <v>327</v>
      </c>
      <c r="B164">
        <v>2.7900000000000001E-2</v>
      </c>
      <c r="C164">
        <v>1.6000000000000001E-3</v>
      </c>
      <c r="D164">
        <v>76.856800000000007</v>
      </c>
      <c r="E164">
        <v>1.5</v>
      </c>
      <c r="F164" s="2">
        <v>2.8130999999999999</v>
      </c>
      <c r="G164" s="4">
        <v>80.77</v>
      </c>
      <c r="H164">
        <f t="shared" si="1"/>
        <v>4.3916056094542046</v>
      </c>
      <c r="J164" s="3">
        <v>40360</v>
      </c>
      <c r="K164">
        <f>H164-D164</f>
        <v>-72.465194390545804</v>
      </c>
      <c r="M164" t="s">
        <v>114</v>
      </c>
      <c r="N164" t="e">
        <f>#REF!-D164</f>
        <v>#REF!</v>
      </c>
    </row>
    <row r="165" spans="1:14" x14ac:dyDescent="0.35">
      <c r="A165" s="7" t="s">
        <v>328</v>
      </c>
      <c r="B165">
        <v>2.86E-2</v>
      </c>
      <c r="C165">
        <v>1.4000000000000002E-3</v>
      </c>
      <c r="D165">
        <v>86.487300000000005</v>
      </c>
      <c r="E165">
        <v>2.61</v>
      </c>
      <c r="F165" s="2">
        <v>2.9729999999999999</v>
      </c>
      <c r="G165" s="4">
        <v>93.23</v>
      </c>
      <c r="H165">
        <f t="shared" si="1"/>
        <v>4.535069558308602</v>
      </c>
      <c r="J165" s="3">
        <v>40452</v>
      </c>
      <c r="K165">
        <f>H165-D165</f>
        <v>-81.952230441691398</v>
      </c>
      <c r="M165" t="s">
        <v>115</v>
      </c>
      <c r="N165" t="e">
        <f>#REF!-D165</f>
        <v>#REF!</v>
      </c>
    </row>
    <row r="166" spans="1:14" x14ac:dyDescent="0.35">
      <c r="A166" s="7" t="s">
        <v>329</v>
      </c>
      <c r="B166">
        <v>3.4599999999999999E-2</v>
      </c>
      <c r="C166">
        <v>1.2999999999999999E-3</v>
      </c>
      <c r="D166">
        <v>104.9318</v>
      </c>
      <c r="E166">
        <v>5.22</v>
      </c>
      <c r="F166" s="2">
        <v>2.6871</v>
      </c>
      <c r="G166" s="4">
        <v>116.94</v>
      </c>
      <c r="H166">
        <f t="shared" si="1"/>
        <v>4.7616609827475243</v>
      </c>
      <c r="J166" s="3">
        <v>40544</v>
      </c>
      <c r="K166">
        <f>H166-D166</f>
        <v>-100.17013901725247</v>
      </c>
      <c r="M166" t="s">
        <v>116</v>
      </c>
      <c r="N166" t="e">
        <f>#REF!-D166</f>
        <v>#REF!</v>
      </c>
    </row>
    <row r="167" spans="1:14" x14ac:dyDescent="0.35">
      <c r="A167" s="7" t="s">
        <v>330</v>
      </c>
      <c r="B167">
        <v>3.2099999999999997E-2</v>
      </c>
      <c r="C167">
        <v>5.0000000000000001E-4</v>
      </c>
      <c r="D167">
        <v>117.3092</v>
      </c>
      <c r="E167">
        <v>4.0999999999999996</v>
      </c>
      <c r="F167" s="2">
        <v>3.0065</v>
      </c>
      <c r="G167" s="4">
        <v>111.71</v>
      </c>
      <c r="H167">
        <f t="shared" si="1"/>
        <v>4.7159062275827566</v>
      </c>
      <c r="J167" s="3">
        <v>40634</v>
      </c>
      <c r="K167">
        <f>H167-D167</f>
        <v>-112.59329377241724</v>
      </c>
      <c r="M167" t="s">
        <v>117</v>
      </c>
      <c r="N167" t="e">
        <f>#REF!-D167</f>
        <v>#REF!</v>
      </c>
    </row>
    <row r="168" spans="1:14" x14ac:dyDescent="0.35">
      <c r="A168" s="7" t="s">
        <v>331</v>
      </c>
      <c r="B168">
        <v>2.4300000000000002E-2</v>
      </c>
      <c r="C168">
        <v>2.0000000000000001E-4</v>
      </c>
      <c r="D168">
        <v>113.38200000000001</v>
      </c>
      <c r="E168">
        <v>3.1</v>
      </c>
      <c r="F168" s="2">
        <v>2.9573999999999998</v>
      </c>
      <c r="G168" s="4">
        <v>105.42</v>
      </c>
      <c r="H168">
        <f t="shared" si="1"/>
        <v>4.6579523714270605</v>
      </c>
      <c r="J168" s="3">
        <v>40725</v>
      </c>
      <c r="K168">
        <f>H168-D168</f>
        <v>-108.72404762857295</v>
      </c>
      <c r="M168" t="s">
        <v>118</v>
      </c>
      <c r="N168" t="e">
        <f>#REF!-D168</f>
        <v>#REF!</v>
      </c>
    </row>
    <row r="169" spans="1:14" x14ac:dyDescent="0.35">
      <c r="A169" s="7" t="s">
        <v>332</v>
      </c>
      <c r="B169">
        <v>2.0499999999999997E-2</v>
      </c>
      <c r="C169">
        <v>1E-4</v>
      </c>
      <c r="D169">
        <v>109.29940000000001</v>
      </c>
      <c r="E169">
        <v>0.87</v>
      </c>
      <c r="F169" s="2">
        <v>3.1989999999999998</v>
      </c>
      <c r="G169" s="4">
        <v>108.09</v>
      </c>
      <c r="H169">
        <f t="shared" si="1"/>
        <v>4.6829642134281118</v>
      </c>
      <c r="J169" s="3">
        <v>40817</v>
      </c>
      <c r="K169">
        <f>H169-D169</f>
        <v>-104.6164357865719</v>
      </c>
      <c r="M169" t="s">
        <v>119</v>
      </c>
      <c r="N169" t="e">
        <f>#REF!-D169</f>
        <v>#REF!</v>
      </c>
    </row>
    <row r="170" spans="1:14" x14ac:dyDescent="0.35">
      <c r="A170" s="7" t="s">
        <v>333</v>
      </c>
      <c r="B170">
        <v>2.0400000000000001E-2</v>
      </c>
      <c r="C170">
        <v>7.000000000000001E-4</v>
      </c>
      <c r="D170">
        <v>118.4431</v>
      </c>
      <c r="E170">
        <v>2.54</v>
      </c>
      <c r="F170" s="2">
        <v>3.0470999999999999</v>
      </c>
      <c r="G170" s="4">
        <v>123.41</v>
      </c>
      <c r="H170">
        <f t="shared" si="1"/>
        <v>4.8155121454650924</v>
      </c>
      <c r="J170" s="3">
        <v>40909</v>
      </c>
      <c r="K170">
        <f>H170-D170</f>
        <v>-113.62758785453491</v>
      </c>
      <c r="M170" t="s">
        <v>120</v>
      </c>
      <c r="N170" t="e">
        <f>#REF!-D170</f>
        <v>#REF!</v>
      </c>
    </row>
    <row r="171" spans="1:14" x14ac:dyDescent="0.35">
      <c r="A171" s="7" t="s">
        <v>334</v>
      </c>
      <c r="B171">
        <v>1.8200000000000001E-2</v>
      </c>
      <c r="C171">
        <v>8.9999999999999998E-4</v>
      </c>
      <c r="D171">
        <v>108.2073</v>
      </c>
      <c r="E171">
        <v>0.79</v>
      </c>
      <c r="F171" s="2">
        <v>3.1242000000000001</v>
      </c>
      <c r="G171" s="4">
        <v>94.17</v>
      </c>
      <c r="H171">
        <f t="shared" si="1"/>
        <v>4.545101659521972</v>
      </c>
      <c r="J171" s="3">
        <v>41000</v>
      </c>
      <c r="K171">
        <f>H171-D171</f>
        <v>-103.66219834047803</v>
      </c>
      <c r="M171" t="s">
        <v>121</v>
      </c>
      <c r="N171" t="e">
        <f>#REF!-D171</f>
        <v>#REF!</v>
      </c>
    </row>
    <row r="172" spans="1:14" x14ac:dyDescent="0.35">
      <c r="A172" s="7" t="s">
        <v>335</v>
      </c>
      <c r="B172">
        <v>1.6399999999999998E-2</v>
      </c>
      <c r="C172">
        <v>1E-3</v>
      </c>
      <c r="D172">
        <v>109.6263</v>
      </c>
      <c r="E172">
        <v>2.2799999999999998</v>
      </c>
      <c r="F172" s="2">
        <v>2.7582</v>
      </c>
      <c r="G172" s="4">
        <v>111.36</v>
      </c>
      <c r="H172">
        <f t="shared" si="1"/>
        <v>4.7127681965861097</v>
      </c>
      <c r="J172" s="3">
        <v>41091</v>
      </c>
      <c r="K172">
        <f>H172-D172</f>
        <v>-104.91353180341389</v>
      </c>
      <c r="M172" t="s">
        <v>122</v>
      </c>
      <c r="N172" t="e">
        <f>#REF!-D172</f>
        <v>#REF!</v>
      </c>
    </row>
    <row r="173" spans="1:14" x14ac:dyDescent="0.35">
      <c r="A173" s="7" t="s">
        <v>336</v>
      </c>
      <c r="B173">
        <v>1.7100000000000001E-2</v>
      </c>
      <c r="C173">
        <v>8.9999999999999998E-4</v>
      </c>
      <c r="D173">
        <v>110.0544</v>
      </c>
      <c r="E173">
        <v>2.1</v>
      </c>
      <c r="F173" s="2">
        <v>2.7023000000000001</v>
      </c>
      <c r="G173" s="4">
        <v>110.8</v>
      </c>
      <c r="H173">
        <f t="shared" si="1"/>
        <v>4.7077267743131834</v>
      </c>
      <c r="J173" s="3">
        <v>41183</v>
      </c>
      <c r="K173">
        <f>H173-D173</f>
        <v>-105.34667322568681</v>
      </c>
      <c r="M173" t="s">
        <v>123</v>
      </c>
      <c r="N173" t="e">
        <f>#REF!-D173</f>
        <v>#REF!</v>
      </c>
    </row>
    <row r="174" spans="1:14" x14ac:dyDescent="0.35">
      <c r="A174" s="7" t="s">
        <v>337</v>
      </c>
      <c r="B174">
        <v>1.95E-2</v>
      </c>
      <c r="C174">
        <v>8.9999999999999998E-4</v>
      </c>
      <c r="D174">
        <v>112.574</v>
      </c>
      <c r="E174">
        <v>1.41</v>
      </c>
      <c r="F174" s="2">
        <v>2.6903999999999999</v>
      </c>
      <c r="G174" s="4">
        <v>108.46</v>
      </c>
      <c r="H174">
        <f t="shared" si="1"/>
        <v>4.6863814414129141</v>
      </c>
      <c r="J174" s="3">
        <v>41275</v>
      </c>
      <c r="K174">
        <f>H174-D174</f>
        <v>-107.88761855858708</v>
      </c>
      <c r="M174" t="s">
        <v>124</v>
      </c>
      <c r="N174" t="e">
        <f>#REF!-D174</f>
        <v>#REF!</v>
      </c>
    </row>
    <row r="175" spans="1:14" x14ac:dyDescent="0.35">
      <c r="A175" s="7" t="s">
        <v>338</v>
      </c>
      <c r="B175">
        <v>0.02</v>
      </c>
      <c r="C175">
        <v>5.0000000000000001E-4</v>
      </c>
      <c r="D175">
        <v>102.4581</v>
      </c>
      <c r="E175">
        <v>0</v>
      </c>
      <c r="F175" s="2">
        <v>2.6581999999999999</v>
      </c>
      <c r="G175" s="4">
        <v>102.49</v>
      </c>
      <c r="H175">
        <f t="shared" si="1"/>
        <v>4.6297652328434715</v>
      </c>
      <c r="J175" s="3">
        <v>41365</v>
      </c>
      <c r="K175">
        <f>H175-D175</f>
        <v>-97.828334767156534</v>
      </c>
      <c r="M175" t="s">
        <v>125</v>
      </c>
      <c r="N175" t="e">
        <f>#REF!-D175</f>
        <v>#REF!</v>
      </c>
    </row>
    <row r="176" spans="1:14" x14ac:dyDescent="0.35">
      <c r="A176" s="7" t="s">
        <v>339</v>
      </c>
      <c r="B176">
        <v>2.7099999999999999E-2</v>
      </c>
      <c r="C176">
        <v>2.9999999999999997E-4</v>
      </c>
      <c r="D176">
        <v>110.3779</v>
      </c>
      <c r="E176">
        <v>2.58</v>
      </c>
      <c r="F176" s="2">
        <v>2.3357999999999999</v>
      </c>
      <c r="G176" s="4">
        <v>107.85</v>
      </c>
      <c r="H176">
        <f t="shared" si="1"/>
        <v>4.6807413728351657</v>
      </c>
      <c r="J176" s="3">
        <v>41456</v>
      </c>
      <c r="K176">
        <f>H176-D176</f>
        <v>-105.69715862716482</v>
      </c>
      <c r="M176" t="s">
        <v>126</v>
      </c>
      <c r="N176" t="e">
        <f>#REF!-D176</f>
        <v>#REF!</v>
      </c>
    </row>
    <row r="177" spans="1:14" x14ac:dyDescent="0.35">
      <c r="A177" s="7" t="s">
        <v>340</v>
      </c>
      <c r="B177">
        <v>2.75E-2</v>
      </c>
      <c r="C177">
        <v>5.9999999999999995E-4</v>
      </c>
      <c r="D177">
        <v>109.31319999999999</v>
      </c>
      <c r="E177">
        <v>0.91</v>
      </c>
      <c r="F177" s="2">
        <v>2.8681999999999999</v>
      </c>
      <c r="G177" s="4">
        <v>109.95</v>
      </c>
      <c r="H177">
        <f t="shared" si="1"/>
        <v>4.70002571700077</v>
      </c>
      <c r="J177" s="3">
        <v>41548</v>
      </c>
      <c r="K177">
        <f>H177-D177</f>
        <v>-104.61317428299922</v>
      </c>
      <c r="M177" t="s">
        <v>127</v>
      </c>
      <c r="N177" t="e">
        <f>#REF!-D177</f>
        <v>#REF!</v>
      </c>
    </row>
    <row r="178" spans="1:14" x14ac:dyDescent="0.35">
      <c r="A178" s="7" t="s">
        <v>341</v>
      </c>
      <c r="B178">
        <v>2.76E-2</v>
      </c>
      <c r="C178">
        <v>5.0000000000000001E-4</v>
      </c>
      <c r="D178">
        <v>108.18470000000001</v>
      </c>
      <c r="E178">
        <v>1.9</v>
      </c>
      <c r="F178" s="2">
        <v>2.9687000000000001</v>
      </c>
      <c r="G178" s="4">
        <v>105.95</v>
      </c>
      <c r="H178">
        <f t="shared" si="1"/>
        <v>4.6629672847143082</v>
      </c>
      <c r="J178" s="3">
        <v>41640</v>
      </c>
      <c r="K178">
        <f>H178-D178</f>
        <v>-103.52173271528569</v>
      </c>
      <c r="M178" t="s">
        <v>128</v>
      </c>
      <c r="N178" t="e">
        <f>#REF!-D178</f>
        <v>#REF!</v>
      </c>
    </row>
    <row r="179" spans="1:14" x14ac:dyDescent="0.35">
      <c r="A179" s="7" t="s">
        <v>342</v>
      </c>
      <c r="B179">
        <v>2.6200000000000001E-2</v>
      </c>
      <c r="C179">
        <v>2.9999999999999997E-4</v>
      </c>
      <c r="D179">
        <v>109.6262</v>
      </c>
      <c r="E179">
        <v>2.97</v>
      </c>
      <c r="F179" s="2">
        <v>2.9881000000000002</v>
      </c>
      <c r="G179" s="4">
        <v>111.03</v>
      </c>
      <c r="H179">
        <f t="shared" si="1"/>
        <v>4.7098004350661746</v>
      </c>
      <c r="J179" s="3">
        <v>41730</v>
      </c>
      <c r="K179">
        <f>H179-D179</f>
        <v>-104.91639956493383</v>
      </c>
      <c r="M179" t="s">
        <v>129</v>
      </c>
      <c r="N179" t="e">
        <f>#REF!-D179</f>
        <v>#REF!</v>
      </c>
    </row>
    <row r="180" spans="1:14" x14ac:dyDescent="0.35">
      <c r="A180" s="7" t="s">
        <v>343</v>
      </c>
      <c r="B180">
        <v>2.5000000000000001E-2</v>
      </c>
      <c r="C180">
        <v>2.9999999999999997E-4</v>
      </c>
      <c r="D180">
        <v>101.82550000000001</v>
      </c>
      <c r="E180">
        <v>1.1200000000000001</v>
      </c>
      <c r="F180" s="2">
        <v>2.8980000000000001</v>
      </c>
      <c r="G180" s="4">
        <v>94.67</v>
      </c>
      <c r="H180">
        <f t="shared" si="1"/>
        <v>4.5503971601407995</v>
      </c>
      <c r="J180" s="3">
        <v>41821</v>
      </c>
      <c r="K180">
        <f>H180-D180</f>
        <v>-97.275102839859201</v>
      </c>
      <c r="M180" t="s">
        <v>130</v>
      </c>
      <c r="N180" t="e">
        <f>#REF!-D180</f>
        <v>#REF!</v>
      </c>
    </row>
    <row r="181" spans="1:14" x14ac:dyDescent="0.35">
      <c r="A181" s="7" t="s">
        <v>344</v>
      </c>
      <c r="B181">
        <v>2.2799999999999997E-2</v>
      </c>
      <c r="C181">
        <v>2.0000000000000001E-4</v>
      </c>
      <c r="D181">
        <v>76.307199999999995</v>
      </c>
      <c r="E181">
        <v>-1.18</v>
      </c>
      <c r="F181" s="2">
        <v>2.9106000000000001</v>
      </c>
      <c r="G181" s="4">
        <v>55.27</v>
      </c>
      <c r="H181">
        <f t="shared" si="1"/>
        <v>4.0122302658451714</v>
      </c>
      <c r="J181" s="3">
        <v>41913</v>
      </c>
      <c r="K181">
        <f>H181-D181</f>
        <v>-72.294969734154819</v>
      </c>
      <c r="M181" t="s">
        <v>131</v>
      </c>
      <c r="N181" t="e">
        <f>#REF!-D181</f>
        <v>#REF!</v>
      </c>
    </row>
    <row r="182" spans="1:14" x14ac:dyDescent="0.35">
      <c r="A182" s="7" t="s">
        <v>345</v>
      </c>
      <c r="B182">
        <v>1.9699999999999999E-2</v>
      </c>
      <c r="C182">
        <v>2.9999999999999997E-4</v>
      </c>
      <c r="D182">
        <v>53.995600000000003</v>
      </c>
      <c r="E182">
        <v>-3.1</v>
      </c>
      <c r="F182" s="2">
        <v>3.1311</v>
      </c>
      <c r="G182" s="4">
        <v>53.69</v>
      </c>
      <c r="H182">
        <f t="shared" si="1"/>
        <v>3.9832267644344781</v>
      </c>
      <c r="J182" s="3">
        <v>42005</v>
      </c>
      <c r="K182">
        <f>H182-D182</f>
        <v>-50.012373235565526</v>
      </c>
      <c r="M182" t="s">
        <v>132</v>
      </c>
      <c r="N182" t="e">
        <f>#REF!-D182</f>
        <v>#REF!</v>
      </c>
    </row>
    <row r="183" spans="1:14" x14ac:dyDescent="0.35">
      <c r="A183" s="7" t="s">
        <v>346</v>
      </c>
      <c r="B183">
        <v>2.1700000000000001E-2</v>
      </c>
      <c r="C183">
        <v>2.0000000000000001E-4</v>
      </c>
      <c r="D183">
        <v>61.921300000000002</v>
      </c>
      <c r="E183">
        <v>3</v>
      </c>
      <c r="F183" s="2">
        <v>2.9544000000000001</v>
      </c>
      <c r="G183" s="4">
        <v>60.31</v>
      </c>
      <c r="H183">
        <f t="shared" si="1"/>
        <v>4.0994979274628953</v>
      </c>
      <c r="J183" s="3">
        <v>42095</v>
      </c>
      <c r="K183">
        <f>H183-D183</f>
        <v>-57.82180207253711</v>
      </c>
      <c r="M183" t="s">
        <v>133</v>
      </c>
      <c r="N183" t="e">
        <f>#REF!-D183</f>
        <v>#REF!</v>
      </c>
    </row>
    <row r="184" spans="1:14" x14ac:dyDescent="0.35">
      <c r="A184" s="7" t="s">
        <v>347</v>
      </c>
      <c r="B184">
        <v>2.2200000000000001E-2</v>
      </c>
      <c r="C184">
        <v>4.0000000000000002E-4</v>
      </c>
      <c r="D184">
        <v>50.231400000000001</v>
      </c>
      <c r="E184">
        <v>1.6</v>
      </c>
      <c r="F184" s="2">
        <v>2.9470000000000001</v>
      </c>
      <c r="G184" s="4">
        <v>47.29</v>
      </c>
      <c r="H184">
        <f t="shared" si="1"/>
        <v>3.8562988566557843</v>
      </c>
      <c r="J184" s="3">
        <v>42186</v>
      </c>
      <c r="K184">
        <f>H184-D184</f>
        <v>-46.375101143344217</v>
      </c>
      <c r="M184" t="s">
        <v>134</v>
      </c>
      <c r="N184" t="e">
        <f>#REF!-D184</f>
        <v>#REF!</v>
      </c>
    </row>
    <row r="185" spans="1:14" x14ac:dyDescent="0.35">
      <c r="A185" s="7" t="s">
        <v>348</v>
      </c>
      <c r="B185">
        <v>2.1899999999999999E-2</v>
      </c>
      <c r="C185">
        <v>1.1999999999999999E-3</v>
      </c>
      <c r="D185">
        <v>43.633000000000003</v>
      </c>
      <c r="E185">
        <v>0.2</v>
      </c>
      <c r="F185" s="2">
        <v>3.0486</v>
      </c>
      <c r="G185" s="4">
        <v>36.61</v>
      </c>
      <c r="H185">
        <f t="shared" si="1"/>
        <v>3.6003214271321449</v>
      </c>
      <c r="J185" s="3">
        <v>42278</v>
      </c>
      <c r="K185">
        <f>H185-D185</f>
        <v>-40.032678572867859</v>
      </c>
      <c r="M185" t="s">
        <v>135</v>
      </c>
      <c r="N185" t="e">
        <f>#REF!-D185</f>
        <v>#REF!</v>
      </c>
    </row>
    <row r="186" spans="1:14" x14ac:dyDescent="0.35">
      <c r="A186" s="7" t="s">
        <v>349</v>
      </c>
      <c r="B186">
        <v>1.9199999999999998E-2</v>
      </c>
      <c r="C186">
        <v>2.8999999999999998E-3</v>
      </c>
      <c r="D186">
        <v>33.900500000000001</v>
      </c>
      <c r="E186">
        <v>-0.3</v>
      </c>
      <c r="F186" s="2">
        <v>2.7995999999999999</v>
      </c>
      <c r="G186" s="4">
        <v>36.75</v>
      </c>
      <c r="H186">
        <f t="shared" si="1"/>
        <v>3.6041382256588457</v>
      </c>
      <c r="J186" s="3">
        <v>42370</v>
      </c>
      <c r="K186">
        <f>H186-D186</f>
        <v>-30.296361774341154</v>
      </c>
      <c r="M186" t="s">
        <v>136</v>
      </c>
      <c r="N186" t="e">
        <f>#REF!-D186</f>
        <v>#REF!</v>
      </c>
    </row>
    <row r="187" spans="1:14" x14ac:dyDescent="0.35">
      <c r="A187" s="7" t="s">
        <v>350</v>
      </c>
      <c r="B187">
        <v>1.7500000000000002E-2</v>
      </c>
      <c r="C187">
        <v>2.5999999999999999E-3</v>
      </c>
      <c r="D187">
        <v>45.5182</v>
      </c>
      <c r="E187">
        <v>2.5</v>
      </c>
      <c r="F187" s="2">
        <v>2.8214000000000001</v>
      </c>
      <c r="G187" s="4">
        <v>48.05</v>
      </c>
      <c r="H187">
        <f t="shared" si="1"/>
        <v>3.8722421354163012</v>
      </c>
      <c r="J187" s="3">
        <v>42461</v>
      </c>
      <c r="K187">
        <f>H187-D187</f>
        <v>-41.6459578645837</v>
      </c>
      <c r="M187" t="s">
        <v>137</v>
      </c>
      <c r="N187" t="e">
        <f>#REF!-D187</f>
        <v>#REF!</v>
      </c>
    </row>
    <row r="188" spans="1:14" x14ac:dyDescent="0.35">
      <c r="A188" s="7" t="s">
        <v>351</v>
      </c>
      <c r="B188">
        <v>1.5600000000000001E-2</v>
      </c>
      <c r="C188">
        <v>3.0000000000000001E-3</v>
      </c>
      <c r="D188">
        <v>45.788600000000002</v>
      </c>
      <c r="E188">
        <v>1.61</v>
      </c>
      <c r="F188" s="2">
        <v>2.8163</v>
      </c>
      <c r="G188" s="4">
        <v>48.24</v>
      </c>
      <c r="H188">
        <f t="shared" si="1"/>
        <v>3.8761885524189301</v>
      </c>
      <c r="J188" s="3">
        <v>42552</v>
      </c>
      <c r="K188">
        <f>H188-D188</f>
        <v>-41.912411447581071</v>
      </c>
      <c r="M188" t="s">
        <v>138</v>
      </c>
      <c r="N188" t="e">
        <f>#REF!-D188</f>
        <v>#REF!</v>
      </c>
    </row>
    <row r="189" spans="1:14" x14ac:dyDescent="0.35">
      <c r="A189" s="7" t="s">
        <v>352</v>
      </c>
      <c r="B189">
        <v>2.1299999999999999E-2</v>
      </c>
      <c r="C189">
        <v>4.3E-3</v>
      </c>
      <c r="D189">
        <v>49.480899999999998</v>
      </c>
      <c r="E189">
        <v>3.4</v>
      </c>
      <c r="F189" s="2">
        <v>2.6709999999999998</v>
      </c>
      <c r="G189" s="4">
        <v>54.96</v>
      </c>
      <c r="H189">
        <f t="shared" si="1"/>
        <v>4.0066056479140943</v>
      </c>
      <c r="J189" s="3">
        <v>42644</v>
      </c>
      <c r="K189">
        <f>H189-D189</f>
        <v>-45.474294352085906</v>
      </c>
      <c r="M189" t="s">
        <v>139</v>
      </c>
      <c r="N189" t="e">
        <f>#REF!-D189</f>
        <v>#REF!</v>
      </c>
    </row>
    <row r="190" spans="1:14" x14ac:dyDescent="0.35">
      <c r="A190" s="7" t="s">
        <v>353</v>
      </c>
      <c r="B190">
        <v>2.4399999999999998E-2</v>
      </c>
      <c r="C190">
        <v>5.8999999999999999E-3</v>
      </c>
      <c r="D190">
        <v>53.748800000000003</v>
      </c>
      <c r="E190">
        <v>3.1</v>
      </c>
      <c r="F190" s="2">
        <v>2.2844000000000002</v>
      </c>
      <c r="G190" s="4">
        <v>52.2</v>
      </c>
      <c r="H190">
        <f t="shared" si="1"/>
        <v>3.9550824948885932</v>
      </c>
      <c r="J190" s="3">
        <v>42736</v>
      </c>
      <c r="K190">
        <f>H190-D190</f>
        <v>-49.79371750511141</v>
      </c>
      <c r="M190" t="s">
        <v>140</v>
      </c>
      <c r="N190" t="e">
        <f>#REF!-D190</f>
        <v>#REF!</v>
      </c>
    </row>
    <row r="191" spans="1:14" x14ac:dyDescent="0.35">
      <c r="A191" s="7" t="s">
        <v>354</v>
      </c>
      <c r="B191">
        <v>2.2599999999999999E-2</v>
      </c>
      <c r="C191">
        <v>8.8999999999999999E-3</v>
      </c>
      <c r="D191">
        <v>49.7667</v>
      </c>
      <c r="E191">
        <v>-0.28000000000000003</v>
      </c>
      <c r="F191" s="2">
        <v>2.4176000000000002</v>
      </c>
      <c r="G191" s="4">
        <v>47.08</v>
      </c>
      <c r="H191">
        <f t="shared" si="1"/>
        <v>3.8518482823920759</v>
      </c>
      <c r="J191" s="3">
        <v>42826</v>
      </c>
      <c r="K191">
        <f>H191-D191</f>
        <v>-45.914851717607924</v>
      </c>
      <c r="M191" t="s">
        <v>141</v>
      </c>
      <c r="N191" t="e">
        <f>#REF!-D191</f>
        <v>#REF!</v>
      </c>
    </row>
    <row r="192" spans="1:14" x14ac:dyDescent="0.35">
      <c r="A192" s="7" t="s">
        <v>355</v>
      </c>
      <c r="B192">
        <v>2.2400000000000003E-2</v>
      </c>
      <c r="C192">
        <v>1.04E-2</v>
      </c>
      <c r="D192">
        <v>52.070900000000002</v>
      </c>
      <c r="E192">
        <v>2</v>
      </c>
      <c r="F192" s="2">
        <v>2.2692000000000001</v>
      </c>
      <c r="G192" s="4">
        <v>57.02</v>
      </c>
      <c r="H192">
        <f t="shared" si="1"/>
        <v>4.0434020834845263</v>
      </c>
      <c r="J192" s="3">
        <v>42917</v>
      </c>
      <c r="K192">
        <f>H192-D192</f>
        <v>-48.027497916515472</v>
      </c>
      <c r="M192" t="s">
        <v>142</v>
      </c>
      <c r="N192" t="e">
        <f>#REF!-D192</f>
        <v>#REF!</v>
      </c>
    </row>
    <row r="193" spans="1:14" x14ac:dyDescent="0.35">
      <c r="A193" s="7" t="s">
        <v>356</v>
      </c>
      <c r="B193">
        <v>2.3700000000000002E-2</v>
      </c>
      <c r="C193">
        <v>1.21E-2</v>
      </c>
      <c r="D193">
        <v>61.351100000000002</v>
      </c>
      <c r="E193">
        <v>3.7</v>
      </c>
      <c r="F193" s="2">
        <v>2.2431999999999999</v>
      </c>
      <c r="G193" s="4">
        <v>66.73</v>
      </c>
      <c r="H193">
        <f t="shared" si="1"/>
        <v>4.2006546269155152</v>
      </c>
      <c r="J193" s="3">
        <v>43009</v>
      </c>
      <c r="K193">
        <f>H193-D193</f>
        <v>-57.150445373084487</v>
      </c>
      <c r="M193" t="s">
        <v>143</v>
      </c>
      <c r="N193" t="e">
        <f>#REF!-D193</f>
        <v>#REF!</v>
      </c>
    </row>
    <row r="194" spans="1:14" x14ac:dyDescent="0.35">
      <c r="A194" s="7" t="s">
        <v>357</v>
      </c>
      <c r="B194">
        <v>2.76E-2</v>
      </c>
      <c r="C194">
        <v>1.5600000000000001E-2</v>
      </c>
      <c r="D194">
        <v>66.725099999999998</v>
      </c>
      <c r="E194">
        <v>3.5</v>
      </c>
      <c r="F194" s="2">
        <v>2.5072999999999999</v>
      </c>
      <c r="G194" s="4">
        <v>69.02</v>
      </c>
      <c r="H194">
        <f t="shared" si="1"/>
        <v>4.2343963176698569</v>
      </c>
      <c r="J194" s="3">
        <v>43101</v>
      </c>
      <c r="K194">
        <f>H194-D194</f>
        <v>-62.490703682330142</v>
      </c>
      <c r="M194" t="s">
        <v>144</v>
      </c>
      <c r="N194" t="e">
        <f>#REF!-D194</f>
        <v>#REF!</v>
      </c>
    </row>
    <row r="195" spans="1:14" x14ac:dyDescent="0.35">
      <c r="A195" s="7" t="s">
        <v>358</v>
      </c>
      <c r="B195">
        <v>2.92E-2</v>
      </c>
      <c r="C195">
        <v>1.84E-2</v>
      </c>
      <c r="D195">
        <v>74.314300000000003</v>
      </c>
      <c r="E195">
        <v>1.7</v>
      </c>
      <c r="F195" s="2">
        <v>2.6682000000000001</v>
      </c>
      <c r="G195" s="4">
        <v>77.44</v>
      </c>
      <c r="H195">
        <f t="shared" si="1"/>
        <v>4.3495034429683219</v>
      </c>
      <c r="J195" s="3">
        <v>43191</v>
      </c>
      <c r="K195">
        <f>H195-D195</f>
        <v>-69.964796557031676</v>
      </c>
      <c r="M195" t="s">
        <v>145</v>
      </c>
      <c r="N195" t="e">
        <f>#REF!-D195</f>
        <v>#REF!</v>
      </c>
    </row>
    <row r="196" spans="1:14" x14ac:dyDescent="0.35">
      <c r="A196" s="7" t="s">
        <v>359</v>
      </c>
      <c r="B196">
        <v>2.9300000000000003E-2</v>
      </c>
      <c r="C196">
        <v>2.0400000000000001E-2</v>
      </c>
      <c r="D196">
        <v>75.2256</v>
      </c>
      <c r="E196">
        <v>2</v>
      </c>
      <c r="F196" s="2">
        <v>2.5148999999999999</v>
      </c>
      <c r="G196" s="4">
        <v>82.72</v>
      </c>
      <c r="H196">
        <f t="shared" si="1"/>
        <v>4.4154614107601189</v>
      </c>
      <c r="J196" s="3">
        <v>43282</v>
      </c>
      <c r="K196">
        <f>H196-D196</f>
        <v>-70.810138589239884</v>
      </c>
      <c r="M196" t="s">
        <v>146</v>
      </c>
      <c r="N196" t="e">
        <f>#REF!-D196</f>
        <v>#REF!</v>
      </c>
    </row>
    <row r="197" spans="1:14" x14ac:dyDescent="0.35">
      <c r="A197" s="7" t="s">
        <v>360</v>
      </c>
      <c r="B197">
        <v>3.0299999999999997E-2</v>
      </c>
      <c r="C197">
        <v>2.3199999999999998E-2</v>
      </c>
      <c r="D197">
        <v>67.698400000000007</v>
      </c>
      <c r="E197">
        <v>1.5</v>
      </c>
      <c r="F197" s="2">
        <v>2.3208000000000002</v>
      </c>
      <c r="G197" s="4">
        <v>50.57</v>
      </c>
      <c r="H197">
        <f t="shared" si="1"/>
        <v>3.9233585150918917</v>
      </c>
      <c r="J197" s="3">
        <v>43374</v>
      </c>
      <c r="K197">
        <f>H197-D197</f>
        <v>-63.775041484908115</v>
      </c>
      <c r="M197" t="s">
        <v>147</v>
      </c>
      <c r="N197" t="e">
        <f>#REF!-D197</f>
        <v>#REF!</v>
      </c>
    </row>
    <row r="198" spans="1:14" x14ac:dyDescent="0.35">
      <c r="A198" s="7" t="s">
        <v>361</v>
      </c>
      <c r="B198">
        <v>2.6499999999999999E-2</v>
      </c>
      <c r="C198">
        <v>2.3900000000000001E-2</v>
      </c>
      <c r="D198">
        <v>63.150199999999998</v>
      </c>
      <c r="E198">
        <v>0.9</v>
      </c>
      <c r="F198" s="2">
        <v>2.5550000000000002</v>
      </c>
      <c r="G198" s="4">
        <v>67.930000000000007</v>
      </c>
      <c r="H198">
        <f t="shared" si="1"/>
        <v>4.2184777632032109</v>
      </c>
      <c r="J198" s="3">
        <v>43466</v>
      </c>
      <c r="K198">
        <f>H198-D198</f>
        <v>-58.931722236796787</v>
      </c>
      <c r="M198" t="s">
        <v>148</v>
      </c>
      <c r="N198" t="e">
        <f>#REF!-D198</f>
        <v>#REF!</v>
      </c>
    </row>
    <row r="199" spans="1:14" x14ac:dyDescent="0.35">
      <c r="A199" s="7" t="s">
        <v>362</v>
      </c>
      <c r="B199">
        <v>2.3300000000000001E-2</v>
      </c>
      <c r="C199">
        <v>2.3E-2</v>
      </c>
      <c r="D199">
        <v>68.705500000000001</v>
      </c>
      <c r="E199">
        <v>2.9</v>
      </c>
      <c r="F199" s="2">
        <v>2.5773999999999999</v>
      </c>
      <c r="G199" s="4">
        <v>67.52</v>
      </c>
      <c r="H199">
        <f t="shared" si="1"/>
        <v>4.2124238502877018</v>
      </c>
      <c r="J199" s="3">
        <v>43556</v>
      </c>
      <c r="K199">
        <f>H199-D199</f>
        <v>-64.493076149712294</v>
      </c>
      <c r="M199" t="s">
        <v>149</v>
      </c>
      <c r="N199" t="e">
        <f>#REF!-D199</f>
        <v>#REF!</v>
      </c>
    </row>
    <row r="200" spans="1:14" x14ac:dyDescent="0.35">
      <c r="A200" s="7" t="s">
        <v>363</v>
      </c>
      <c r="B200">
        <v>1.8000000000000002E-2</v>
      </c>
      <c r="C200">
        <v>1.9799999999999998E-2</v>
      </c>
      <c r="D200">
        <v>61.774500000000003</v>
      </c>
      <c r="E200">
        <v>1.8</v>
      </c>
      <c r="F200" s="2">
        <v>2.4636</v>
      </c>
      <c r="G200" s="4">
        <v>60.99</v>
      </c>
      <c r="H200">
        <f t="shared" si="1"/>
        <v>4.1107099163083651</v>
      </c>
      <c r="J200" s="3">
        <v>43647</v>
      </c>
      <c r="K200">
        <f>H200-D200</f>
        <v>-57.663790083691637</v>
      </c>
      <c r="M200" t="s">
        <v>150</v>
      </c>
      <c r="N200" t="e">
        <f>#REF!-D200</f>
        <v>#REF!</v>
      </c>
    </row>
    <row r="201" spans="1:14" x14ac:dyDescent="0.35">
      <c r="A201" s="7" t="s">
        <v>364</v>
      </c>
      <c r="B201">
        <v>1.7899999999999999E-2</v>
      </c>
      <c r="C201">
        <v>1.5800000000000002E-2</v>
      </c>
      <c r="D201">
        <v>63.223500000000001</v>
      </c>
      <c r="E201">
        <v>1.84</v>
      </c>
      <c r="F201" s="2">
        <v>2.2364000000000002</v>
      </c>
      <c r="G201" s="4">
        <v>67.77</v>
      </c>
      <c r="H201">
        <f t="shared" ref="H201:H218" si="2">LN(G201)</f>
        <v>4.2161196191480217</v>
      </c>
      <c r="J201" s="3">
        <v>43739</v>
      </c>
      <c r="K201">
        <f>H201-D201</f>
        <v>-59.007380380851977</v>
      </c>
      <c r="M201" t="s">
        <v>151</v>
      </c>
      <c r="N201" t="e">
        <f>#REF!-D201</f>
        <v>#REF!</v>
      </c>
    </row>
    <row r="202" spans="1:14" x14ac:dyDescent="0.35">
      <c r="A202" s="7" t="s">
        <v>365</v>
      </c>
      <c r="B202">
        <v>1.38E-2</v>
      </c>
      <c r="C202">
        <v>1.11E-2</v>
      </c>
      <c r="D202">
        <v>50.183100000000003</v>
      </c>
      <c r="E202">
        <v>2.6</v>
      </c>
      <c r="F202" s="2">
        <v>1.9816</v>
      </c>
      <c r="G202" s="4">
        <v>14.85</v>
      </c>
      <c r="H202">
        <f t="shared" si="2"/>
        <v>2.6979998652487085</v>
      </c>
      <c r="J202" s="3">
        <v>43831</v>
      </c>
      <c r="K202">
        <f>H202-D202</f>
        <v>-47.485100134751292</v>
      </c>
      <c r="M202" t="s">
        <v>152</v>
      </c>
      <c r="N202" t="e">
        <f>#REF!-D202</f>
        <v>#REF!</v>
      </c>
    </row>
    <row r="203" spans="1:14" x14ac:dyDescent="0.35">
      <c r="A203" s="7" t="s">
        <v>366</v>
      </c>
      <c r="B203">
        <v>6.8999999999999999E-3</v>
      </c>
      <c r="C203">
        <v>1.4000000000000002E-3</v>
      </c>
      <c r="D203">
        <v>29.214500000000001</v>
      </c>
      <c r="E203">
        <v>1.2</v>
      </c>
      <c r="F203" s="2">
        <v>2.0341999999999998</v>
      </c>
      <c r="G203" s="4">
        <v>41.64</v>
      </c>
      <c r="H203">
        <f t="shared" si="2"/>
        <v>3.7290612437467683</v>
      </c>
      <c r="J203" s="3">
        <v>43922</v>
      </c>
      <c r="K203">
        <f>H203-D203</f>
        <v>-25.485438756253231</v>
      </c>
      <c r="M203" t="s">
        <v>153</v>
      </c>
      <c r="N203" t="e">
        <f>#REF!-D203</f>
        <v>#REF!</v>
      </c>
    </row>
    <row r="204" spans="1:14" x14ac:dyDescent="0.35">
      <c r="A204" s="7" t="s">
        <v>367</v>
      </c>
      <c r="B204">
        <v>6.5000000000000006E-3</v>
      </c>
      <c r="C204">
        <v>1.1000000000000001E-3</v>
      </c>
      <c r="D204">
        <v>42.875799999999998</v>
      </c>
      <c r="E204">
        <v>-3.5</v>
      </c>
      <c r="F204" s="2">
        <v>1.8364</v>
      </c>
      <c r="G204" s="4">
        <v>40.299999999999997</v>
      </c>
      <c r="H204">
        <f t="shared" si="2"/>
        <v>3.6963514689526371</v>
      </c>
      <c r="J204" s="3">
        <v>44013</v>
      </c>
      <c r="K204">
        <f>H204-D204</f>
        <v>-39.179448531047363</v>
      </c>
      <c r="M204" t="s">
        <v>154</v>
      </c>
      <c r="N204" t="e">
        <f>#REF!-D204</f>
        <v>#REF!</v>
      </c>
    </row>
    <row r="205" spans="1:14" x14ac:dyDescent="0.35">
      <c r="A205" s="7" t="s">
        <v>368</v>
      </c>
      <c r="B205">
        <v>8.6E-3</v>
      </c>
      <c r="C205">
        <v>8.9999999999999998E-4</v>
      </c>
      <c r="D205">
        <v>44.090400000000002</v>
      </c>
      <c r="E205">
        <v>5.2</v>
      </c>
      <c r="F205" s="2">
        <v>1.7859</v>
      </c>
      <c r="G205" s="4">
        <v>51.22</v>
      </c>
      <c r="H205">
        <f t="shared" si="2"/>
        <v>3.9361300807713793</v>
      </c>
      <c r="J205" s="3">
        <v>44105</v>
      </c>
      <c r="K205">
        <f>H205-D205</f>
        <v>-40.154269919228625</v>
      </c>
      <c r="M205" t="s">
        <v>155</v>
      </c>
      <c r="N205" t="e">
        <f>#REF!-D205</f>
        <v>#REF!</v>
      </c>
    </row>
    <row r="206" spans="1:14" x14ac:dyDescent="0.35">
      <c r="A206" s="7" t="s">
        <v>369</v>
      </c>
      <c r="B206">
        <v>1.32E-2</v>
      </c>
      <c r="C206">
        <v>5.0000000000000001E-4</v>
      </c>
      <c r="D206">
        <v>60.840200000000003</v>
      </c>
      <c r="E206">
        <v>3.7</v>
      </c>
      <c r="F206" s="2">
        <v>1.9858</v>
      </c>
      <c r="G206" s="4">
        <v>63.52</v>
      </c>
      <c r="H206">
        <f t="shared" si="2"/>
        <v>4.1513548169388805</v>
      </c>
      <c r="J206" s="3">
        <v>44197</v>
      </c>
      <c r="K206">
        <f>H206-D206</f>
        <v>-56.688845183061119</v>
      </c>
      <c r="M206" t="s">
        <v>156</v>
      </c>
      <c r="N206" t="e">
        <f>#REF!-D206</f>
        <v>#REF!</v>
      </c>
    </row>
    <row r="207" spans="1:14" x14ac:dyDescent="0.35">
      <c r="A207" s="7" t="s">
        <v>370</v>
      </c>
      <c r="B207">
        <v>1.5900000000000001E-2</v>
      </c>
      <c r="C207">
        <v>2.9999999999999997E-4</v>
      </c>
      <c r="D207">
        <v>68.697500000000005</v>
      </c>
      <c r="E207">
        <v>8.4</v>
      </c>
      <c r="F207" s="2">
        <v>4.6124000000000001</v>
      </c>
      <c r="G207" s="4">
        <v>76.94</v>
      </c>
      <c r="H207">
        <f t="shared" si="2"/>
        <v>4.3430258973241491</v>
      </c>
      <c r="J207" s="3">
        <v>44287</v>
      </c>
      <c r="K207">
        <f>H207-D207</f>
        <v>-64.354474102675852</v>
      </c>
      <c r="M207" t="s">
        <v>157</v>
      </c>
      <c r="N207" t="e">
        <f>#REF!-D207</f>
        <v>#REF!</v>
      </c>
    </row>
    <row r="208" spans="1:14" x14ac:dyDescent="0.35">
      <c r="A208" s="7" t="s">
        <v>371</v>
      </c>
      <c r="B208">
        <v>1.32E-2</v>
      </c>
      <c r="C208">
        <v>5.0000000000000001E-4</v>
      </c>
      <c r="D208">
        <v>73.379800000000003</v>
      </c>
      <c r="E208">
        <v>6.6</v>
      </c>
      <c r="F208" s="2">
        <v>3.5264000000000002</v>
      </c>
      <c r="G208" s="4">
        <v>77.81</v>
      </c>
      <c r="H208">
        <f t="shared" si="2"/>
        <v>4.3542699576288388</v>
      </c>
      <c r="J208" s="3">
        <v>44378</v>
      </c>
      <c r="K208">
        <f>H208-D208</f>
        <v>-69.025530042371159</v>
      </c>
      <c r="M208" t="s">
        <v>158</v>
      </c>
      <c r="N208" t="e">
        <f>#REF!-D208</f>
        <v>#REF!</v>
      </c>
    </row>
    <row r="209" spans="1:11" x14ac:dyDescent="0.35">
      <c r="A209" s="7" t="s">
        <v>372</v>
      </c>
      <c r="B209">
        <v>1.54E-2</v>
      </c>
      <c r="C209">
        <v>5.0000000000000001E-4</v>
      </c>
      <c r="D209">
        <v>79.639700000000005</v>
      </c>
      <c r="E209">
        <v>8.1999999999999993</v>
      </c>
      <c r="F209" s="2">
        <v>3.3231999999999999</v>
      </c>
      <c r="G209" s="4">
        <v>77.239999999999995</v>
      </c>
      <c r="H209">
        <f t="shared" si="2"/>
        <v>4.3469174575603136</v>
      </c>
      <c r="J209" s="3">
        <v>44470</v>
      </c>
      <c r="K209">
        <f>H209-D209</f>
        <v>-75.292782542439696</v>
      </c>
    </row>
    <row r="210" spans="1:11" x14ac:dyDescent="0.35">
      <c r="A210" s="7" t="s">
        <v>373</v>
      </c>
      <c r="B210">
        <v>1.9400000000000001E-2</v>
      </c>
      <c r="C210">
        <v>3.0999999999999999E-3</v>
      </c>
      <c r="D210">
        <v>101.2788</v>
      </c>
      <c r="E210">
        <v>9.1999999999999993</v>
      </c>
      <c r="F210" s="2">
        <v>3.3548</v>
      </c>
      <c r="G210" s="4">
        <v>107.29</v>
      </c>
      <c r="H210">
        <f t="shared" si="2"/>
        <v>4.6755354486486551</v>
      </c>
      <c r="J210" s="3">
        <v>44562</v>
      </c>
      <c r="K210">
        <f>H210-D210</f>
        <v>-96.603264551351344</v>
      </c>
    </row>
    <row r="211" spans="1:11" x14ac:dyDescent="0.35">
      <c r="A211" s="7" t="s">
        <v>374</v>
      </c>
      <c r="B211">
        <v>2.9300000000000003E-2</v>
      </c>
      <c r="C211">
        <v>1.0800000000000001E-2</v>
      </c>
      <c r="D211">
        <v>113.74760000000001</v>
      </c>
      <c r="E211">
        <v>10.5</v>
      </c>
      <c r="F211" s="2">
        <v>3.4401999999999999</v>
      </c>
      <c r="G211" s="4">
        <v>119.78</v>
      </c>
      <c r="H211">
        <f t="shared" si="2"/>
        <v>4.7856567268363159</v>
      </c>
      <c r="J211" s="3">
        <v>44652</v>
      </c>
      <c r="K211">
        <f>H211-D211</f>
        <v>-108.96194327316368</v>
      </c>
    </row>
    <row r="212" spans="1:11" x14ac:dyDescent="0.35">
      <c r="A212" s="7" t="s">
        <v>375</v>
      </c>
      <c r="B212">
        <v>3.1099999999999999E-2</v>
      </c>
      <c r="C212">
        <v>2.6600000000000002E-2</v>
      </c>
      <c r="D212">
        <v>100.67189999999999</v>
      </c>
      <c r="E212">
        <v>5.7</v>
      </c>
      <c r="F212" s="2">
        <v>3.1450999999999998</v>
      </c>
      <c r="G212" s="4">
        <v>88.9</v>
      </c>
      <c r="H212">
        <f t="shared" si="2"/>
        <v>4.4875121425198587</v>
      </c>
      <c r="J212" s="3">
        <v>44743</v>
      </c>
      <c r="K212">
        <f>H212-D212</f>
        <v>-96.184387857480132</v>
      </c>
    </row>
    <row r="213" spans="1:11" x14ac:dyDescent="0.35">
      <c r="A213" s="7" t="s">
        <v>376</v>
      </c>
      <c r="B213">
        <v>3.9599999999999996E-2</v>
      </c>
      <c r="C213">
        <v>4.0800000000000003E-2</v>
      </c>
      <c r="D213">
        <v>94.504499999999993</v>
      </c>
      <c r="E213">
        <v>5.23</v>
      </c>
      <c r="F213" s="2">
        <v>2.9510999999999998</v>
      </c>
      <c r="G213" s="4">
        <v>82.82</v>
      </c>
      <c r="H213">
        <f t="shared" si="2"/>
        <v>4.4166695781174212</v>
      </c>
      <c r="J213" s="3">
        <v>44835</v>
      </c>
      <c r="K213">
        <f>H213-D213</f>
        <v>-90.087830421882572</v>
      </c>
    </row>
    <row r="214" spans="1:11" x14ac:dyDescent="0.35">
      <c r="A214" s="7" t="s">
        <v>377</v>
      </c>
      <c r="B214">
        <v>4.1299999999999996E-2</v>
      </c>
      <c r="C214">
        <v>4.4600000000000001E-2</v>
      </c>
      <c r="D214">
        <v>95</v>
      </c>
      <c r="E214">
        <v>4.46</v>
      </c>
      <c r="F214" s="2">
        <v>2.8584000000000001</v>
      </c>
      <c r="G214" s="5" t="e">
        <f>NA()</f>
        <v>#N/A</v>
      </c>
      <c r="H214" t="e">
        <f t="shared" si="2"/>
        <v>#N/A</v>
      </c>
      <c r="J214" s="3"/>
    </row>
    <row r="215" spans="1:11" x14ac:dyDescent="0.35">
      <c r="A215" s="7" t="s">
        <v>378</v>
      </c>
      <c r="B215">
        <v>4.1500000000000002E-2</v>
      </c>
      <c r="C215">
        <v>4.5199999999999997E-2</v>
      </c>
      <c r="D215">
        <v>95</v>
      </c>
      <c r="E215">
        <v>3.59</v>
      </c>
      <c r="F215" s="2">
        <v>2.2730999999999999</v>
      </c>
      <c r="H215" t="e">
        <f t="shared" si="2"/>
        <v>#NUM!</v>
      </c>
    </row>
    <row r="216" spans="1:11" x14ac:dyDescent="0.35">
      <c r="A216" s="7" t="s">
        <v>379</v>
      </c>
      <c r="B216">
        <v>4.07E-2</v>
      </c>
      <c r="C216">
        <v>4.4600000000000001E-2</v>
      </c>
      <c r="D216">
        <v>95</v>
      </c>
      <c r="E216">
        <v>3.44</v>
      </c>
      <c r="F216" s="2">
        <v>1.5427</v>
      </c>
      <c r="H216" t="e">
        <f t="shared" si="2"/>
        <v>#NUM!</v>
      </c>
    </row>
    <row r="217" spans="1:11" x14ac:dyDescent="0.35">
      <c r="A217" s="7" t="s">
        <v>380</v>
      </c>
      <c r="B217">
        <v>3.9599999999999996E-2</v>
      </c>
      <c r="C217">
        <v>4.3200000000000002E-2</v>
      </c>
      <c r="D217">
        <v>95</v>
      </c>
      <c r="E217">
        <v>3.2</v>
      </c>
      <c r="F217" s="2">
        <v>1.7667999999999999</v>
      </c>
      <c r="H217" t="e">
        <f t="shared" si="2"/>
        <v>#NUM!</v>
      </c>
    </row>
    <row r="218" spans="1:11" x14ac:dyDescent="0.35">
      <c r="A218" s="7" t="s">
        <v>381</v>
      </c>
      <c r="D218">
        <v>95</v>
      </c>
      <c r="H218" t="e">
        <f t="shared" si="2"/>
        <v>#NUM!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8AD2-1C84-472E-8F30-4D2FFBDB2496}">
  <dimension ref="A1:R218"/>
  <sheetViews>
    <sheetView topLeftCell="A37" workbookViewId="0">
      <selection activeCell="C47" sqref="C47"/>
    </sheetView>
  </sheetViews>
  <sheetFormatPr defaultRowHeight="14.5" x14ac:dyDescent="0.35"/>
  <cols>
    <col min="1" max="1" width="10.7265625" bestFit="1" customWidth="1"/>
    <col min="2" max="3" width="9.81640625" bestFit="1" customWidth="1"/>
    <col min="4" max="4" width="12" bestFit="1" customWidth="1"/>
    <col min="5" max="5" width="6" bestFit="1" customWidth="1"/>
    <col min="6" max="6" width="9.7265625" bestFit="1" customWidth="1"/>
    <col min="7" max="7" width="50.453125" bestFit="1" customWidth="1"/>
    <col min="11" max="11" width="15.54296875" bestFit="1" customWidth="1"/>
    <col min="17" max="17" width="10.453125" bestFit="1" customWidth="1"/>
  </cols>
  <sheetData>
    <row r="1" spans="1:18" x14ac:dyDescent="0.35">
      <c r="A1" s="1" t="s">
        <v>11</v>
      </c>
      <c r="B1" t="s">
        <v>9</v>
      </c>
      <c r="C1" t="s">
        <v>7</v>
      </c>
      <c r="D1" t="s">
        <v>10</v>
      </c>
      <c r="E1" t="s">
        <v>8</v>
      </c>
      <c r="F1" t="s">
        <v>6</v>
      </c>
      <c r="H1" t="s">
        <v>11</v>
      </c>
      <c r="I1" t="s">
        <v>159</v>
      </c>
      <c r="J1" t="s">
        <v>160</v>
      </c>
      <c r="K1" t="s">
        <v>161</v>
      </c>
      <c r="L1" t="s">
        <v>162</v>
      </c>
      <c r="M1" t="s">
        <v>163</v>
      </c>
      <c r="Q1" t="s">
        <v>11</v>
      </c>
      <c r="R1" t="s">
        <v>164</v>
      </c>
    </row>
    <row r="2" spans="1:18" x14ac:dyDescent="0.35">
      <c r="A2" s="1">
        <v>2</v>
      </c>
      <c r="B2">
        <v>0</v>
      </c>
      <c r="C2">
        <v>0</v>
      </c>
      <c r="D2">
        <v>0.49679131570004242</v>
      </c>
      <c r="H2" t="s">
        <v>12</v>
      </c>
      <c r="I2">
        <v>0.11650000000000001</v>
      </c>
      <c r="J2">
        <v>8.4700000000000011E-2</v>
      </c>
      <c r="K2">
        <v>3.3406685885873335</v>
      </c>
      <c r="L2">
        <v>3.8042438943751695</v>
      </c>
      <c r="Q2" s="3">
        <v>31959</v>
      </c>
      <c r="R2" s="4">
        <v>18.48</v>
      </c>
    </row>
    <row r="3" spans="1:18" x14ac:dyDescent="0.35">
      <c r="A3" s="1">
        <v>25703</v>
      </c>
      <c r="B3">
        <v>0</v>
      </c>
      <c r="C3">
        <v>0</v>
      </c>
      <c r="D3">
        <v>0.49679131570004242</v>
      </c>
      <c r="H3" t="s">
        <v>13</v>
      </c>
      <c r="I3">
        <v>0.10250000000000001</v>
      </c>
      <c r="J3">
        <v>7.0499999999999993E-2</v>
      </c>
      <c r="K3">
        <v>3.3011191862492173</v>
      </c>
      <c r="L3">
        <v>3.8154589651953086</v>
      </c>
      <c r="Q3" s="3">
        <v>32051</v>
      </c>
      <c r="R3" s="4">
        <v>17.600000000000001</v>
      </c>
    </row>
    <row r="4" spans="1:18" x14ac:dyDescent="0.35">
      <c r="A4" s="1">
        <v>25795</v>
      </c>
      <c r="B4">
        <v>0</v>
      </c>
      <c r="C4">
        <v>0</v>
      </c>
      <c r="D4">
        <v>0.49157178550098524</v>
      </c>
      <c r="H4" t="s">
        <v>14</v>
      </c>
      <c r="I4">
        <v>0.10310000000000001</v>
      </c>
      <c r="J4">
        <v>7.2700000000000001E-2</v>
      </c>
      <c r="K4">
        <v>3.3424730365091455</v>
      </c>
      <c r="L4">
        <v>3.8219434714745693</v>
      </c>
      <c r="Q4" s="3">
        <v>32143</v>
      </c>
      <c r="R4" s="4">
        <v>15.65</v>
      </c>
    </row>
    <row r="5" spans="1:18" x14ac:dyDescent="0.35">
      <c r="A5" s="1">
        <v>25887</v>
      </c>
      <c r="B5">
        <v>0</v>
      </c>
      <c r="C5">
        <v>0</v>
      </c>
      <c r="D5">
        <v>0.50237248831168901</v>
      </c>
      <c r="H5" t="s">
        <v>15</v>
      </c>
      <c r="I5">
        <v>0.09</v>
      </c>
      <c r="J5">
        <v>7.2800000000000004E-2</v>
      </c>
      <c r="K5">
        <v>3.3042458555857048</v>
      </c>
      <c r="L5">
        <v>3.8311347126501176</v>
      </c>
      <c r="Q5" s="3">
        <v>32234</v>
      </c>
      <c r="R5" s="4">
        <v>14.18</v>
      </c>
    </row>
    <row r="6" spans="1:18" x14ac:dyDescent="0.35">
      <c r="A6" s="1">
        <v>25979</v>
      </c>
      <c r="B6">
        <v>0</v>
      </c>
      <c r="C6">
        <v>0</v>
      </c>
      <c r="D6">
        <v>0.52320000434574643</v>
      </c>
      <c r="H6" t="s">
        <v>16</v>
      </c>
      <c r="I6">
        <v>7.3899999999999993E-2</v>
      </c>
      <c r="J6">
        <v>6.5299999999999997E-2</v>
      </c>
      <c r="K6">
        <v>2.5351243659486178</v>
      </c>
      <c r="L6">
        <v>3.8265496518894677</v>
      </c>
      <c r="M6">
        <f>L6-L2</f>
        <v>2.2305757514298197E-2</v>
      </c>
      <c r="Q6" s="3">
        <v>32325</v>
      </c>
      <c r="R6" s="4">
        <v>11.93</v>
      </c>
    </row>
    <row r="7" spans="1:18" x14ac:dyDescent="0.35">
      <c r="A7" s="1">
        <v>26068</v>
      </c>
      <c r="B7">
        <v>0</v>
      </c>
      <c r="C7">
        <v>0</v>
      </c>
      <c r="D7">
        <v>0.52320000434574643</v>
      </c>
      <c r="F7" s="2">
        <v>3.4201000000000001</v>
      </c>
      <c r="H7" t="s">
        <v>17</v>
      </c>
      <c r="I7">
        <v>7.3499999999999996E-2</v>
      </c>
      <c r="J7">
        <v>6.13E-2</v>
      </c>
      <c r="K7">
        <v>2.600390748616678</v>
      </c>
      <c r="L7">
        <v>3.8329628667241811</v>
      </c>
      <c r="M7">
        <f t="shared" ref="M7:M70" si="0">L7-L3</f>
        <v>1.750390152887249E-2</v>
      </c>
      <c r="Q7" s="3">
        <v>32417</v>
      </c>
      <c r="R7" s="4">
        <v>16.23</v>
      </c>
    </row>
    <row r="8" spans="1:18" x14ac:dyDescent="0.35">
      <c r="A8" s="1">
        <v>26160</v>
      </c>
      <c r="B8">
        <v>0</v>
      </c>
      <c r="C8">
        <v>0</v>
      </c>
      <c r="D8">
        <v>0.52320000434574643</v>
      </c>
      <c r="F8" s="2">
        <v>3.7168000000000001</v>
      </c>
      <c r="H8" t="s">
        <v>18</v>
      </c>
      <c r="I8">
        <v>7.4499999999999997E-2</v>
      </c>
      <c r="J8">
        <v>5.3400000000000003E-2</v>
      </c>
      <c r="K8">
        <v>2.7022333157806453</v>
      </c>
      <c r="L8">
        <v>3.8393352141864394</v>
      </c>
      <c r="M8">
        <f t="shared" si="0"/>
        <v>1.7391742711870162E-2</v>
      </c>
      <c r="Q8" s="3">
        <v>32509</v>
      </c>
      <c r="R8" s="4">
        <v>20.45</v>
      </c>
    </row>
    <row r="9" spans="1:18" x14ac:dyDescent="0.35">
      <c r="A9" s="1">
        <v>26252</v>
      </c>
      <c r="B9">
        <v>0</v>
      </c>
      <c r="C9">
        <v>0</v>
      </c>
      <c r="D9">
        <v>0.52320000434574643</v>
      </c>
      <c r="F9" s="2">
        <v>3.6802000000000001</v>
      </c>
      <c r="H9" t="s">
        <v>19</v>
      </c>
      <c r="I9">
        <v>7.2300000000000003E-2</v>
      </c>
      <c r="J9">
        <v>5.8300000000000005E-2</v>
      </c>
      <c r="K9">
        <v>2.7773274765869549</v>
      </c>
      <c r="L9">
        <v>3.8420538384254312</v>
      </c>
      <c r="M9">
        <f t="shared" si="0"/>
        <v>1.0919125775313621E-2</v>
      </c>
      <c r="Q9" s="3">
        <v>32599</v>
      </c>
      <c r="R9" s="4">
        <v>18.28</v>
      </c>
    </row>
    <row r="10" spans="1:18" x14ac:dyDescent="0.35">
      <c r="A10" s="1">
        <v>26344</v>
      </c>
      <c r="B10">
        <v>0</v>
      </c>
      <c r="C10">
        <v>0</v>
      </c>
      <c r="D10">
        <v>0.52320000434574643</v>
      </c>
      <c r="F10" s="2">
        <v>4.9028</v>
      </c>
      <c r="H10" t="s">
        <v>20</v>
      </c>
      <c r="I10">
        <v>7.51E-2</v>
      </c>
      <c r="J10">
        <v>5.79E-2</v>
      </c>
      <c r="K10">
        <v>2.9071742465721995</v>
      </c>
      <c r="L10">
        <v>3.8564296475457382</v>
      </c>
      <c r="M10">
        <f t="shared" si="0"/>
        <v>2.987999565627053E-2</v>
      </c>
      <c r="Q10" s="3">
        <v>32690</v>
      </c>
      <c r="R10" s="4">
        <v>18.23</v>
      </c>
    </row>
    <row r="11" spans="1:18" x14ac:dyDescent="0.35">
      <c r="A11" s="1">
        <v>26434</v>
      </c>
      <c r="B11">
        <v>0</v>
      </c>
      <c r="C11">
        <v>0</v>
      </c>
      <c r="D11">
        <v>0.52320000434574643</v>
      </c>
      <c r="F11" s="2">
        <v>5.4309000000000003</v>
      </c>
      <c r="H11" t="s">
        <v>21</v>
      </c>
      <c r="I11">
        <v>8.3800000000000013E-2</v>
      </c>
      <c r="J11">
        <v>5.91E-2</v>
      </c>
      <c r="K11">
        <v>2.9974308301895722</v>
      </c>
      <c r="L11">
        <v>3.8688411543890813</v>
      </c>
      <c r="M11">
        <f t="shared" si="0"/>
        <v>3.5878287664900199E-2</v>
      </c>
      <c r="Q11" s="3">
        <v>32782</v>
      </c>
      <c r="R11" s="4">
        <v>21.05</v>
      </c>
    </row>
    <row r="12" spans="1:18" x14ac:dyDescent="0.35">
      <c r="A12" s="1">
        <v>26526</v>
      </c>
      <c r="B12">
        <v>0</v>
      </c>
      <c r="C12">
        <v>0</v>
      </c>
      <c r="D12">
        <v>0.52320000434574643</v>
      </c>
      <c r="F12" s="2">
        <v>5.4935</v>
      </c>
      <c r="H12" t="s">
        <v>22</v>
      </c>
      <c r="I12">
        <v>9.6300000000000011E-2</v>
      </c>
      <c r="J12">
        <v>6.83E-2</v>
      </c>
      <c r="K12">
        <v>2.9717469108034797</v>
      </c>
      <c r="L12">
        <v>3.8819704458308739</v>
      </c>
      <c r="M12">
        <f t="shared" si="0"/>
        <v>4.2635231644434501E-2</v>
      </c>
      <c r="Q12" s="3">
        <v>32874</v>
      </c>
      <c r="R12" s="4">
        <v>17.95</v>
      </c>
    </row>
    <row r="13" spans="1:18" x14ac:dyDescent="0.35">
      <c r="A13" s="1">
        <v>26618</v>
      </c>
      <c r="B13">
        <v>0</v>
      </c>
      <c r="C13">
        <v>0</v>
      </c>
      <c r="D13">
        <v>0.52320000434574643</v>
      </c>
      <c r="F13" s="2">
        <v>5.7481</v>
      </c>
      <c r="H13" t="s">
        <v>23</v>
      </c>
      <c r="I13">
        <v>8.8300000000000003E-2</v>
      </c>
      <c r="J13">
        <v>5.8600000000000006E-2</v>
      </c>
      <c r="K13">
        <v>2.847290268193714</v>
      </c>
      <c r="L13">
        <v>3.8854426715416239</v>
      </c>
      <c r="M13">
        <f t="shared" si="0"/>
        <v>4.3388833116192682E-2</v>
      </c>
      <c r="Q13" s="3">
        <v>32964</v>
      </c>
      <c r="R13" s="4">
        <v>15.73</v>
      </c>
    </row>
    <row r="14" spans="1:18" x14ac:dyDescent="0.35">
      <c r="A14" s="1">
        <v>26710</v>
      </c>
      <c r="B14">
        <v>0</v>
      </c>
      <c r="C14">
        <v>0</v>
      </c>
      <c r="D14">
        <v>0.52320000434574643</v>
      </c>
      <c r="F14" s="2">
        <v>4.7689000000000004</v>
      </c>
      <c r="H14" t="s">
        <v>24</v>
      </c>
      <c r="I14">
        <v>8.5699999999999998E-2</v>
      </c>
      <c r="J14">
        <v>5.8700000000000002E-2</v>
      </c>
      <c r="K14">
        <v>2.7860600747372373</v>
      </c>
      <c r="L14">
        <v>3.8949295904733789</v>
      </c>
      <c r="M14">
        <f t="shared" si="0"/>
        <v>3.8499942927640696E-2</v>
      </c>
      <c r="Q14" s="3">
        <v>33055</v>
      </c>
      <c r="R14" s="4">
        <v>41</v>
      </c>
    </row>
    <row r="15" spans="1:18" x14ac:dyDescent="0.35">
      <c r="A15" s="1">
        <v>26799</v>
      </c>
      <c r="B15">
        <v>0</v>
      </c>
      <c r="C15">
        <v>0</v>
      </c>
      <c r="D15">
        <v>0.52320000434574643</v>
      </c>
      <c r="F15" s="2">
        <v>4.9984999999999999</v>
      </c>
      <c r="H15" t="s">
        <v>25</v>
      </c>
      <c r="I15">
        <v>8.8200000000000001E-2</v>
      </c>
      <c r="J15">
        <v>6.7699999999999996E-2</v>
      </c>
      <c r="K15">
        <v>2.8051769118329331</v>
      </c>
      <c r="L15">
        <v>3.9077229419332884</v>
      </c>
      <c r="M15">
        <f t="shared" si="0"/>
        <v>3.8881787544207125E-2</v>
      </c>
      <c r="Q15" s="3">
        <v>33147</v>
      </c>
      <c r="R15" s="4">
        <v>28.35</v>
      </c>
    </row>
    <row r="16" spans="1:18" x14ac:dyDescent="0.35">
      <c r="A16" s="1">
        <v>26891</v>
      </c>
      <c r="B16">
        <v>0</v>
      </c>
      <c r="C16">
        <v>0</v>
      </c>
      <c r="D16">
        <v>0.58027475726834377</v>
      </c>
      <c r="F16" s="2">
        <v>3.9786999999999999</v>
      </c>
      <c r="H16" t="s">
        <v>26</v>
      </c>
      <c r="I16">
        <v>8.8699999999999987E-2</v>
      </c>
      <c r="J16">
        <v>7.4900000000000008E-2</v>
      </c>
      <c r="K16">
        <v>2.6718701936474534</v>
      </c>
      <c r="L16">
        <v>3.9228620031489734</v>
      </c>
      <c r="M16">
        <f t="shared" si="0"/>
        <v>4.0891557318099458E-2</v>
      </c>
      <c r="Q16" s="3">
        <v>33239</v>
      </c>
      <c r="R16" s="4">
        <v>18</v>
      </c>
    </row>
    <row r="17" spans="1:18" x14ac:dyDescent="0.35">
      <c r="A17" s="1">
        <v>26983</v>
      </c>
      <c r="B17">
        <v>0</v>
      </c>
      <c r="C17">
        <v>0</v>
      </c>
      <c r="D17">
        <v>0.60622008721734721</v>
      </c>
      <c r="F17" s="2">
        <v>4.1059999999999999</v>
      </c>
      <c r="H17" t="s">
        <v>27</v>
      </c>
      <c r="I17">
        <v>9.1400000000000009E-2</v>
      </c>
      <c r="J17">
        <v>8.3699999999999997E-2</v>
      </c>
      <c r="K17">
        <v>2.7890770397445834</v>
      </c>
      <c r="L17">
        <v>3.9286880703983336</v>
      </c>
      <c r="M17">
        <f t="shared" si="0"/>
        <v>4.3245398856709638E-2</v>
      </c>
      <c r="Q17" s="3">
        <v>33329</v>
      </c>
      <c r="R17" s="4">
        <v>18.48</v>
      </c>
    </row>
    <row r="18" spans="1:18" x14ac:dyDescent="0.35">
      <c r="A18" s="1">
        <v>27075</v>
      </c>
      <c r="B18">
        <v>0</v>
      </c>
      <c r="C18">
        <v>0</v>
      </c>
      <c r="D18">
        <v>0.97649670630967467</v>
      </c>
      <c r="F18" s="2">
        <v>3.5205000000000002</v>
      </c>
      <c r="H18" t="s">
        <v>28</v>
      </c>
      <c r="I18">
        <v>9.3000000000000013E-2</v>
      </c>
      <c r="J18">
        <v>9.2300000000000007E-2</v>
      </c>
      <c r="K18">
        <v>2.9675899676077107</v>
      </c>
      <c r="L18">
        <v>3.9435153601607515</v>
      </c>
      <c r="M18">
        <f t="shared" si="0"/>
        <v>4.8585769687372604E-2</v>
      </c>
      <c r="Q18" s="3">
        <v>33420</v>
      </c>
      <c r="R18" s="4">
        <v>21.43</v>
      </c>
    </row>
    <row r="19" spans="1:18" x14ac:dyDescent="0.35">
      <c r="A19" s="1">
        <v>27164</v>
      </c>
      <c r="B19">
        <v>0</v>
      </c>
      <c r="C19">
        <v>0</v>
      </c>
      <c r="D19">
        <v>0.97649670630967467</v>
      </c>
      <c r="F19" s="2">
        <v>2.7755999999999998</v>
      </c>
      <c r="H19" t="s">
        <v>29</v>
      </c>
      <c r="I19">
        <v>8.1000000000000003E-2</v>
      </c>
      <c r="J19">
        <v>8.2599999999999993E-2</v>
      </c>
      <c r="K19">
        <v>2.9959822423091982</v>
      </c>
      <c r="L19">
        <v>3.9581260096781867</v>
      </c>
      <c r="M19">
        <f t="shared" si="0"/>
        <v>5.0403067744898333E-2</v>
      </c>
      <c r="Q19" s="3">
        <v>33512</v>
      </c>
      <c r="R19" s="4">
        <v>17.75</v>
      </c>
    </row>
    <row r="20" spans="1:18" x14ac:dyDescent="0.35">
      <c r="A20" s="1">
        <v>27256</v>
      </c>
      <c r="B20">
        <v>0</v>
      </c>
      <c r="C20">
        <v>0</v>
      </c>
      <c r="D20">
        <v>0.97649670630967467</v>
      </c>
      <c r="F20" s="2">
        <v>3.1484999999999999</v>
      </c>
      <c r="H20" t="s">
        <v>30</v>
      </c>
      <c r="I20">
        <v>8.3100000000000007E-2</v>
      </c>
      <c r="J20">
        <v>8.1799999999999998E-2</v>
      </c>
      <c r="K20">
        <v>2.9752233969224506</v>
      </c>
      <c r="L20">
        <v>3.9653520547699248</v>
      </c>
      <c r="M20">
        <f t="shared" si="0"/>
        <v>4.249005162095143E-2</v>
      </c>
      <c r="Q20" s="3">
        <v>33604</v>
      </c>
      <c r="R20" s="4">
        <v>19.09</v>
      </c>
    </row>
    <row r="21" spans="1:18" x14ac:dyDescent="0.35">
      <c r="A21" s="1">
        <v>27348</v>
      </c>
      <c r="B21">
        <v>0</v>
      </c>
      <c r="C21">
        <v>0</v>
      </c>
      <c r="D21">
        <v>1.0194112611450701</v>
      </c>
      <c r="F21" s="2">
        <v>2.4171</v>
      </c>
      <c r="H21" t="s">
        <v>31</v>
      </c>
      <c r="I21">
        <v>7.9299999999999995E-2</v>
      </c>
      <c r="J21">
        <v>7.8E-2</v>
      </c>
      <c r="K21">
        <v>3.0487041583200969</v>
      </c>
      <c r="L21">
        <v>3.9741135604384983</v>
      </c>
      <c r="M21">
        <f t="shared" si="0"/>
        <v>4.5425490040164718E-2</v>
      </c>
      <c r="Q21" s="3">
        <v>33695</v>
      </c>
      <c r="R21" s="4">
        <v>20.6</v>
      </c>
    </row>
    <row r="22" spans="1:18" x14ac:dyDescent="0.35">
      <c r="A22" s="1">
        <v>27440</v>
      </c>
      <c r="B22">
        <v>0</v>
      </c>
      <c r="C22">
        <v>0</v>
      </c>
      <c r="D22">
        <v>1.0194112611450701</v>
      </c>
      <c r="F22" s="2">
        <v>3.4861</v>
      </c>
      <c r="H22" t="s">
        <v>32</v>
      </c>
      <c r="I22">
        <v>8.6500000000000007E-2</v>
      </c>
      <c r="J22">
        <v>8.0700000000000008E-2</v>
      </c>
      <c r="K22">
        <v>3.0164168647468235</v>
      </c>
      <c r="L22">
        <v>3.9945224320697061</v>
      </c>
      <c r="M22">
        <f t="shared" si="0"/>
        <v>5.1007071908954593E-2</v>
      </c>
      <c r="Q22" s="3">
        <v>33786</v>
      </c>
      <c r="R22" s="4">
        <v>20.18</v>
      </c>
    </row>
    <row r="23" spans="1:18" x14ac:dyDescent="0.35">
      <c r="A23" s="1">
        <v>27529</v>
      </c>
      <c r="B23">
        <v>0</v>
      </c>
      <c r="C23">
        <v>0</v>
      </c>
      <c r="D23">
        <v>1.0194112611450701</v>
      </c>
      <c r="F23" s="2">
        <v>4.3150000000000004</v>
      </c>
      <c r="H23" t="s">
        <v>33</v>
      </c>
      <c r="I23">
        <v>8.43E-2</v>
      </c>
      <c r="J23">
        <v>0.08</v>
      </c>
      <c r="K23">
        <v>2.8255961716238378</v>
      </c>
      <c r="L23">
        <v>4.003803241144178</v>
      </c>
      <c r="M23">
        <f t="shared" si="0"/>
        <v>4.567723146599123E-2</v>
      </c>
      <c r="Q23" s="3">
        <v>33878</v>
      </c>
      <c r="R23" s="4">
        <v>17.850000000000001</v>
      </c>
    </row>
    <row r="24" spans="1:18" x14ac:dyDescent="0.35">
      <c r="A24" s="1">
        <v>27621</v>
      </c>
      <c r="B24">
        <v>0</v>
      </c>
      <c r="C24">
        <v>0</v>
      </c>
      <c r="D24">
        <v>1.0194112611450701</v>
      </c>
      <c r="F24" s="2" t="s">
        <v>5</v>
      </c>
      <c r="H24" t="s">
        <v>34</v>
      </c>
      <c r="I24">
        <v>8.8200000000000001E-2</v>
      </c>
      <c r="J24">
        <v>7.3700000000000002E-2</v>
      </c>
      <c r="K24">
        <v>3.5171120062585111</v>
      </c>
      <c r="L24">
        <v>4.0251292588057854</v>
      </c>
      <c r="M24">
        <f t="shared" si="0"/>
        <v>5.977720403586062E-2</v>
      </c>
      <c r="Q24" s="3">
        <v>33970</v>
      </c>
      <c r="R24" s="4">
        <v>18.7</v>
      </c>
    </row>
    <row r="25" spans="1:18" x14ac:dyDescent="0.35">
      <c r="A25" s="1">
        <v>27713</v>
      </c>
      <c r="B25">
        <v>0</v>
      </c>
      <c r="C25">
        <v>0</v>
      </c>
      <c r="D25">
        <v>1.0194112611450701</v>
      </c>
      <c r="F25" s="2">
        <v>4.8211000000000004</v>
      </c>
      <c r="H25" t="s">
        <v>35</v>
      </c>
      <c r="I25">
        <v>8.0799999999999997E-2</v>
      </c>
      <c r="J25">
        <v>6.6299999999999998E-2</v>
      </c>
      <c r="K25">
        <v>3.3082410959407911</v>
      </c>
      <c r="L25">
        <v>4.0333844651617525</v>
      </c>
      <c r="M25">
        <f t="shared" si="0"/>
        <v>5.9270904723254247E-2</v>
      </c>
      <c r="Q25" s="3">
        <v>34060</v>
      </c>
      <c r="R25" s="4">
        <v>17.43</v>
      </c>
    </row>
    <row r="26" spans="1:18" x14ac:dyDescent="0.35">
      <c r="A26" s="1">
        <v>27805</v>
      </c>
      <c r="B26">
        <v>0</v>
      </c>
      <c r="C26">
        <v>0</v>
      </c>
      <c r="D26">
        <v>1.0422761674080725</v>
      </c>
      <c r="F26" s="2">
        <v>4.5373999999999999</v>
      </c>
      <c r="H26" t="s">
        <v>36</v>
      </c>
      <c r="I26">
        <v>8.0500000000000002E-2</v>
      </c>
      <c r="J26">
        <v>5.9200000000000003E-2</v>
      </c>
      <c r="K26">
        <v>2.9887076586170265</v>
      </c>
      <c r="L26">
        <v>4.0423130959060529</v>
      </c>
      <c r="M26">
        <f t="shared" si="0"/>
        <v>4.7790663836346781E-2</v>
      </c>
      <c r="Q26" s="3">
        <v>34151</v>
      </c>
      <c r="R26" s="4">
        <v>17.23</v>
      </c>
    </row>
    <row r="27" spans="1:18" x14ac:dyDescent="0.35">
      <c r="A27" s="1">
        <v>27895</v>
      </c>
      <c r="B27">
        <v>0</v>
      </c>
      <c r="C27">
        <v>0</v>
      </c>
      <c r="D27">
        <v>1.0570381668975573</v>
      </c>
      <c r="F27" s="2">
        <v>5.8186999999999998</v>
      </c>
      <c r="H27" t="s">
        <v>37</v>
      </c>
      <c r="I27">
        <v>8.2400000000000001E-2</v>
      </c>
      <c r="J27">
        <v>5.7099999999999998E-2</v>
      </c>
      <c r="K27">
        <v>3.0054350490153761</v>
      </c>
      <c r="L27">
        <v>4.0496932032036765</v>
      </c>
      <c r="M27">
        <f t="shared" si="0"/>
        <v>4.5889962059498579E-2</v>
      </c>
      <c r="Q27" s="3">
        <v>34243</v>
      </c>
      <c r="R27" s="4">
        <v>13.18</v>
      </c>
    </row>
    <row r="28" spans="1:18" x14ac:dyDescent="0.35">
      <c r="A28" s="1">
        <v>27987</v>
      </c>
      <c r="B28">
        <v>0</v>
      </c>
      <c r="C28">
        <v>0</v>
      </c>
      <c r="D28">
        <v>1.0771425224778861</v>
      </c>
      <c r="F28" s="2">
        <v>5.8243999999999998</v>
      </c>
      <c r="H28" t="s">
        <v>38</v>
      </c>
      <c r="I28">
        <v>7.4700000000000003E-2</v>
      </c>
      <c r="J28">
        <v>5.2600000000000001E-2</v>
      </c>
      <c r="K28">
        <v>3.0845212363680501</v>
      </c>
      <c r="L28">
        <v>4.0584780327594103</v>
      </c>
      <c r="M28">
        <f t="shared" si="0"/>
        <v>3.3348773953624899E-2</v>
      </c>
      <c r="Q28" s="3">
        <v>34335</v>
      </c>
      <c r="R28" s="4">
        <v>13.25</v>
      </c>
    </row>
    <row r="29" spans="1:18" x14ac:dyDescent="0.35">
      <c r="A29" s="1">
        <v>28079</v>
      </c>
      <c r="B29">
        <v>0</v>
      </c>
      <c r="C29">
        <v>0</v>
      </c>
      <c r="D29">
        <v>1.1147610600783604</v>
      </c>
      <c r="F29" s="2">
        <v>4.6787000000000001</v>
      </c>
      <c r="H29" t="s">
        <v>39</v>
      </c>
      <c r="I29">
        <v>6.7100000000000007E-2</v>
      </c>
      <c r="J29">
        <v>3.9600000000000003E-2</v>
      </c>
      <c r="K29">
        <v>2.9712858806490647</v>
      </c>
      <c r="L29">
        <v>4.0635671022668811</v>
      </c>
      <c r="M29">
        <f t="shared" si="0"/>
        <v>3.0182637105128585E-2</v>
      </c>
      <c r="Q29" s="3">
        <v>34425</v>
      </c>
      <c r="R29" s="4">
        <v>17.45</v>
      </c>
    </row>
    <row r="30" spans="1:18" x14ac:dyDescent="0.35">
      <c r="A30" s="1">
        <v>28171</v>
      </c>
      <c r="B30">
        <v>0</v>
      </c>
      <c r="C30">
        <v>0</v>
      </c>
      <c r="D30">
        <v>1.1147610600783604</v>
      </c>
      <c r="F30" s="2">
        <v>5.0023</v>
      </c>
      <c r="H30" t="s">
        <v>40</v>
      </c>
      <c r="I30">
        <v>7.5400000000000009E-2</v>
      </c>
      <c r="J30">
        <v>4.1500000000000002E-2</v>
      </c>
      <c r="K30">
        <v>2.9400081247816292</v>
      </c>
      <c r="L30">
        <v>4.0736681982533849</v>
      </c>
      <c r="M30">
        <f t="shared" si="0"/>
        <v>3.1355102347331965E-2</v>
      </c>
      <c r="Q30" s="3">
        <v>34516</v>
      </c>
      <c r="R30" s="4">
        <v>16.73</v>
      </c>
    </row>
    <row r="31" spans="1:18" x14ac:dyDescent="0.35">
      <c r="A31" s="1">
        <v>28260</v>
      </c>
      <c r="B31">
        <v>0</v>
      </c>
      <c r="C31">
        <v>0</v>
      </c>
      <c r="D31">
        <v>1.1147610600783604</v>
      </c>
      <c r="F31" s="2">
        <v>3.8054999999999999</v>
      </c>
      <c r="H31" t="s">
        <v>41</v>
      </c>
      <c r="I31">
        <v>7.1400000000000005E-2</v>
      </c>
      <c r="J31">
        <v>3.6499999999999998E-2</v>
      </c>
      <c r="K31">
        <v>3.1079442641609192</v>
      </c>
      <c r="L31">
        <v>4.0801082920681147</v>
      </c>
      <c r="M31">
        <f t="shared" si="0"/>
        <v>3.0415088864438111E-2</v>
      </c>
      <c r="Q31" s="3">
        <v>34608</v>
      </c>
      <c r="R31" s="4">
        <v>16.23</v>
      </c>
    </row>
    <row r="32" spans="1:18" x14ac:dyDescent="0.35">
      <c r="A32" s="1">
        <v>28352</v>
      </c>
      <c r="B32">
        <v>0</v>
      </c>
      <c r="C32">
        <v>0</v>
      </c>
      <c r="D32">
        <v>1.1341133298423243</v>
      </c>
      <c r="F32" s="2">
        <v>4.2355999999999998</v>
      </c>
      <c r="H32" t="s">
        <v>42</v>
      </c>
      <c r="I32">
        <v>6.3700000000000007E-2</v>
      </c>
      <c r="J32">
        <v>2.75E-2</v>
      </c>
      <c r="K32">
        <v>3.0865779568535676</v>
      </c>
      <c r="L32">
        <v>4.087923607158106</v>
      </c>
      <c r="M32">
        <f t="shared" si="0"/>
        <v>2.9445574398695662E-2</v>
      </c>
      <c r="Q32" s="3">
        <v>34700</v>
      </c>
      <c r="R32" s="4">
        <v>17.98</v>
      </c>
    </row>
    <row r="33" spans="1:18" x14ac:dyDescent="0.35">
      <c r="A33" s="1">
        <v>28444</v>
      </c>
      <c r="B33">
        <v>0</v>
      </c>
      <c r="C33">
        <v>0</v>
      </c>
      <c r="D33">
        <v>1.143473847411056</v>
      </c>
      <c r="F33" s="2">
        <v>4.5876999999999999</v>
      </c>
      <c r="H33" t="s">
        <v>43</v>
      </c>
      <c r="I33">
        <v>6.7000000000000004E-2</v>
      </c>
      <c r="J33">
        <v>3.15E-2</v>
      </c>
      <c r="K33">
        <v>2.9656338257299582</v>
      </c>
      <c r="L33">
        <v>4.0921609016336209</v>
      </c>
      <c r="M33">
        <f t="shared" si="0"/>
        <v>2.8593799366739781E-2</v>
      </c>
      <c r="Q33" s="3">
        <v>34790</v>
      </c>
      <c r="R33" s="4">
        <v>16.579999999999998</v>
      </c>
    </row>
    <row r="34" spans="1:18" x14ac:dyDescent="0.35">
      <c r="A34" s="1">
        <v>28536</v>
      </c>
      <c r="B34">
        <v>0</v>
      </c>
      <c r="C34">
        <v>0</v>
      </c>
      <c r="D34">
        <v>1.143473847411056</v>
      </c>
      <c r="F34" s="2">
        <v>4.2388000000000003</v>
      </c>
      <c r="H34" t="s">
        <v>44</v>
      </c>
      <c r="I34">
        <v>6.0300000000000006E-2</v>
      </c>
      <c r="J34">
        <v>2.9500000000000002E-2</v>
      </c>
      <c r="K34">
        <v>3.012933480873766</v>
      </c>
      <c r="L34">
        <v>4.1040699740817477</v>
      </c>
      <c r="M34">
        <f t="shared" si="0"/>
        <v>3.0401775828362787E-2</v>
      </c>
      <c r="Q34" s="3">
        <v>34881</v>
      </c>
      <c r="R34" s="4">
        <v>16.579999999999998</v>
      </c>
    </row>
    <row r="35" spans="1:18" x14ac:dyDescent="0.35">
      <c r="A35" s="1">
        <v>28625</v>
      </c>
      <c r="B35">
        <v>0</v>
      </c>
      <c r="C35">
        <v>0</v>
      </c>
      <c r="D35">
        <v>1.143473847411056</v>
      </c>
      <c r="F35" s="2">
        <v>3.9746000000000001</v>
      </c>
      <c r="H35" t="s">
        <v>45</v>
      </c>
      <c r="I35">
        <v>5.7999999999999996E-2</v>
      </c>
      <c r="J35">
        <v>3.1000000000000003E-2</v>
      </c>
      <c r="K35">
        <v>2.9481164196123277</v>
      </c>
      <c r="L35">
        <v>4.1096255439263505</v>
      </c>
      <c r="M35">
        <f t="shared" si="0"/>
        <v>2.9517251858235838E-2</v>
      </c>
      <c r="Q35" s="3">
        <v>34973</v>
      </c>
      <c r="R35" s="4">
        <v>18.649999999999999</v>
      </c>
    </row>
    <row r="36" spans="1:18" x14ac:dyDescent="0.35">
      <c r="A36" s="1">
        <v>28717</v>
      </c>
      <c r="B36">
        <v>0</v>
      </c>
      <c r="C36">
        <v>0</v>
      </c>
      <c r="D36">
        <v>1.143473847411056</v>
      </c>
      <c r="F36" s="2">
        <v>3.4577</v>
      </c>
      <c r="H36" t="s">
        <v>46</v>
      </c>
      <c r="I36">
        <v>5.4000000000000006E-2</v>
      </c>
      <c r="J36">
        <v>2.98E-2</v>
      </c>
      <c r="K36">
        <v>2.8630005611000326</v>
      </c>
      <c r="L36">
        <v>4.1144614773577661</v>
      </c>
      <c r="M36">
        <f t="shared" si="0"/>
        <v>2.6537870199660141E-2</v>
      </c>
      <c r="Q36" s="3">
        <v>35065</v>
      </c>
      <c r="R36" s="4">
        <v>20.329999999999998</v>
      </c>
    </row>
    <row r="37" spans="1:18" x14ac:dyDescent="0.35">
      <c r="A37" s="1">
        <v>28809</v>
      </c>
      <c r="B37">
        <v>0</v>
      </c>
      <c r="C37">
        <v>0</v>
      </c>
      <c r="D37">
        <v>1.143473847411056</v>
      </c>
      <c r="F37" s="2">
        <v>3.4638</v>
      </c>
      <c r="H37" t="s">
        <v>47</v>
      </c>
      <c r="I37">
        <v>5.8300000000000005E-2</v>
      </c>
      <c r="J37">
        <v>3.0699999999999998E-2</v>
      </c>
      <c r="K37">
        <v>2.6748380668960965</v>
      </c>
      <c r="L37">
        <v>4.1192741370421819</v>
      </c>
      <c r="M37">
        <f t="shared" si="0"/>
        <v>2.7113235408561032E-2</v>
      </c>
      <c r="Q37" s="3">
        <v>35156</v>
      </c>
      <c r="R37" s="4">
        <v>19.28</v>
      </c>
    </row>
    <row r="38" spans="1:18" x14ac:dyDescent="0.35">
      <c r="A38" s="1">
        <v>28901</v>
      </c>
      <c r="B38">
        <v>0</v>
      </c>
      <c r="C38">
        <v>0</v>
      </c>
      <c r="D38">
        <v>1.1625464847853506</v>
      </c>
      <c r="F38" s="2">
        <v>4.1492000000000004</v>
      </c>
      <c r="H38" t="s">
        <v>48</v>
      </c>
      <c r="I38">
        <v>6.7699999999999996E-2</v>
      </c>
      <c r="J38">
        <v>3.56E-2</v>
      </c>
      <c r="K38">
        <v>2.6851226964585053</v>
      </c>
      <c r="L38">
        <v>4.1288305237623995</v>
      </c>
      <c r="M38">
        <f t="shared" si="0"/>
        <v>2.4760549680651778E-2</v>
      </c>
      <c r="Q38" s="3">
        <v>35247</v>
      </c>
      <c r="R38" s="4">
        <v>24.15</v>
      </c>
    </row>
    <row r="39" spans="1:18" x14ac:dyDescent="0.35">
      <c r="A39" s="1">
        <v>28990</v>
      </c>
      <c r="B39">
        <v>0</v>
      </c>
      <c r="C39">
        <v>0</v>
      </c>
      <c r="D39">
        <v>1.2193120244187592</v>
      </c>
      <c r="F39" s="2">
        <v>1.9964999999999999</v>
      </c>
      <c r="H39" t="s">
        <v>49</v>
      </c>
      <c r="I39">
        <v>7.3400000000000007E-2</v>
      </c>
      <c r="J39">
        <v>4.2599999999999999E-2</v>
      </c>
      <c r="K39">
        <v>2.9481164196123277</v>
      </c>
      <c r="L39">
        <v>4.1342505912317407</v>
      </c>
      <c r="M39">
        <f t="shared" si="0"/>
        <v>2.4625047305390169E-2</v>
      </c>
      <c r="Q39" s="3">
        <v>35339</v>
      </c>
      <c r="R39" s="4">
        <v>23.9</v>
      </c>
    </row>
    <row r="40" spans="1:18" x14ac:dyDescent="0.35">
      <c r="A40" s="1">
        <v>29082</v>
      </c>
      <c r="B40">
        <v>0</v>
      </c>
      <c r="C40">
        <v>0</v>
      </c>
      <c r="D40">
        <v>1.3797042690244474</v>
      </c>
      <c r="F40" s="2">
        <v>2.0062000000000002</v>
      </c>
      <c r="H40" t="s">
        <v>50</v>
      </c>
      <c r="I40">
        <v>7.6200000000000004E-2</v>
      </c>
      <c r="J40">
        <v>4.8000000000000001E-2</v>
      </c>
      <c r="K40">
        <v>2.859912550411456</v>
      </c>
      <c r="L40">
        <v>4.1436655901663419</v>
      </c>
      <c r="M40">
        <f t="shared" si="0"/>
        <v>2.9204112808575822E-2</v>
      </c>
      <c r="Q40" s="3">
        <v>35431</v>
      </c>
      <c r="R40" s="4">
        <v>18.53</v>
      </c>
    </row>
    <row r="41" spans="1:18" x14ac:dyDescent="0.35">
      <c r="A41" s="1">
        <v>29174</v>
      </c>
      <c r="B41">
        <v>0</v>
      </c>
      <c r="C41">
        <v>0</v>
      </c>
      <c r="D41">
        <v>1.4607685871035636</v>
      </c>
      <c r="F41" s="2">
        <v>0.88380000000000003</v>
      </c>
      <c r="H41" t="s">
        <v>51</v>
      </c>
      <c r="I41">
        <v>7.8399999999999997E-2</v>
      </c>
      <c r="J41">
        <v>5.6799999999999996E-2</v>
      </c>
      <c r="K41">
        <v>2.8425810940598164</v>
      </c>
      <c r="L41">
        <v>4.1456716088932071</v>
      </c>
      <c r="M41">
        <f t="shared" si="0"/>
        <v>2.6397471851025145E-2</v>
      </c>
      <c r="Q41" s="3">
        <v>35521</v>
      </c>
      <c r="R41" s="4">
        <v>18.22</v>
      </c>
    </row>
    <row r="42" spans="1:18" x14ac:dyDescent="0.35">
      <c r="A42" s="1">
        <v>29266</v>
      </c>
      <c r="B42">
        <v>0</v>
      </c>
      <c r="C42">
        <v>0</v>
      </c>
      <c r="D42">
        <v>1.5260341300406386</v>
      </c>
      <c r="F42" s="2">
        <v>1.3555999999999999</v>
      </c>
      <c r="H42" t="s">
        <v>52</v>
      </c>
      <c r="I42">
        <v>7.2000000000000008E-2</v>
      </c>
      <c r="J42">
        <v>5.8799999999999998E-2</v>
      </c>
      <c r="K42">
        <v>2.9204697890534441</v>
      </c>
      <c r="L42">
        <v>4.156963658470973</v>
      </c>
      <c r="M42">
        <f t="shared" si="0"/>
        <v>2.8133134708573593E-2</v>
      </c>
      <c r="Q42" s="3">
        <v>35612</v>
      </c>
      <c r="R42" s="4">
        <v>19.96</v>
      </c>
    </row>
    <row r="43" spans="1:18" x14ac:dyDescent="0.35">
      <c r="A43" s="1">
        <v>29356</v>
      </c>
      <c r="B43">
        <v>0</v>
      </c>
      <c r="C43">
        <v>0</v>
      </c>
      <c r="D43">
        <v>1.5683449002657084</v>
      </c>
      <c r="F43" s="2">
        <v>0.72570000000000001</v>
      </c>
      <c r="H43" t="s">
        <v>53</v>
      </c>
      <c r="I43">
        <v>6.2100000000000002E-2</v>
      </c>
      <c r="J43">
        <v>5.5999999999999994E-2</v>
      </c>
      <c r="K43">
        <v>2.9134370308271609</v>
      </c>
      <c r="L43">
        <v>4.1642029135150915</v>
      </c>
      <c r="M43">
        <f t="shared" si="0"/>
        <v>2.9952322283350874E-2</v>
      </c>
      <c r="Q43" s="3">
        <v>35704</v>
      </c>
      <c r="R43" s="4">
        <v>15.86</v>
      </c>
    </row>
    <row r="44" spans="1:18" x14ac:dyDescent="0.35">
      <c r="A44" s="1">
        <v>29448</v>
      </c>
      <c r="B44">
        <v>0</v>
      </c>
      <c r="C44">
        <v>0</v>
      </c>
      <c r="D44">
        <v>1.5496223649269725</v>
      </c>
      <c r="F44" s="2">
        <v>3.5141</v>
      </c>
      <c r="H44" t="s">
        <v>54</v>
      </c>
      <c r="I44">
        <v>6.1699999999999998E-2</v>
      </c>
      <c r="J44">
        <v>5.4000000000000006E-2</v>
      </c>
      <c r="K44">
        <v>2.9030685886905716</v>
      </c>
      <c r="L44">
        <v>4.1687825747741156</v>
      </c>
      <c r="M44">
        <f t="shared" si="0"/>
        <v>2.5116984607773674E-2</v>
      </c>
      <c r="Q44" s="3">
        <v>35796</v>
      </c>
      <c r="R44" s="4">
        <v>13.87</v>
      </c>
    </row>
    <row r="45" spans="1:18" x14ac:dyDescent="0.35">
      <c r="A45" s="1">
        <v>29540</v>
      </c>
      <c r="B45">
        <v>0</v>
      </c>
      <c r="C45">
        <v>0</v>
      </c>
      <c r="D45">
        <v>1.5320533385143618</v>
      </c>
      <c r="F45" s="2">
        <v>4.1596000000000002</v>
      </c>
      <c r="H45" t="s">
        <v>55</v>
      </c>
      <c r="I45">
        <v>5.5800000000000002E-2</v>
      </c>
      <c r="J45">
        <v>5.0999999999999997E-2</v>
      </c>
      <c r="K45">
        <v>2.9465420293632194</v>
      </c>
      <c r="L45">
        <v>4.1707388844948756</v>
      </c>
      <c r="M45">
        <f t="shared" si="0"/>
        <v>2.5067275601668548E-2</v>
      </c>
      <c r="Q45" s="3">
        <v>35886</v>
      </c>
      <c r="R45" s="4">
        <v>11.84</v>
      </c>
    </row>
    <row r="46" spans="1:18" x14ac:dyDescent="0.35">
      <c r="A46" s="1">
        <v>29632</v>
      </c>
      <c r="B46">
        <v>0</v>
      </c>
      <c r="C46">
        <v>0</v>
      </c>
      <c r="D46">
        <v>1.5515305057794204</v>
      </c>
      <c r="F46" s="2">
        <v>2.8178000000000001</v>
      </c>
      <c r="H46" t="s">
        <v>56</v>
      </c>
      <c r="I46">
        <v>6.3399999999999998E-2</v>
      </c>
      <c r="J46">
        <v>5.1299999999999998E-2</v>
      </c>
      <c r="K46">
        <v>3.061520014091994</v>
      </c>
      <c r="L46">
        <v>4.1849693963075767</v>
      </c>
      <c r="M46">
        <f t="shared" si="0"/>
        <v>2.800573783660365E-2</v>
      </c>
      <c r="Q46" s="3">
        <v>35977</v>
      </c>
      <c r="R46" s="4">
        <v>14.71</v>
      </c>
    </row>
    <row r="47" spans="1:18" x14ac:dyDescent="0.35">
      <c r="A47" s="1">
        <v>29721</v>
      </c>
      <c r="B47">
        <v>0</v>
      </c>
      <c r="C47">
        <v>0.14849999999999999</v>
      </c>
      <c r="D47">
        <v>1.5438446354495112</v>
      </c>
      <c r="E47">
        <v>7.71</v>
      </c>
      <c r="F47" s="2">
        <v>2.5367999999999999</v>
      </c>
      <c r="H47" t="s">
        <v>57</v>
      </c>
      <c r="I47">
        <v>6.7300000000000013E-2</v>
      </c>
      <c r="J47">
        <v>5.1799999999999999E-2</v>
      </c>
      <c r="K47">
        <v>3.0179828824888109</v>
      </c>
      <c r="L47">
        <v>4.1913714668295992</v>
      </c>
      <c r="M47">
        <f t="shared" si="0"/>
        <v>2.7168553314507626E-2</v>
      </c>
      <c r="Q47" s="3">
        <v>36069</v>
      </c>
      <c r="R47" s="4">
        <v>10.54</v>
      </c>
    </row>
    <row r="48" spans="1:18" x14ac:dyDescent="0.35">
      <c r="A48" s="1">
        <v>29813</v>
      </c>
      <c r="B48">
        <v>0</v>
      </c>
      <c r="C48">
        <v>0.14929999999999999</v>
      </c>
      <c r="D48">
        <v>1.5280498164971057</v>
      </c>
      <c r="E48">
        <v>10.73</v>
      </c>
      <c r="F48" s="2">
        <v>4.8727</v>
      </c>
      <c r="H48" t="s">
        <v>58</v>
      </c>
      <c r="I48">
        <v>6.7199999999999996E-2</v>
      </c>
      <c r="J48">
        <v>5.1400000000000001E-2</v>
      </c>
      <c r="K48">
        <v>3.1776370768516031</v>
      </c>
      <c r="L48">
        <v>4.1983667258793984</v>
      </c>
      <c r="M48">
        <f t="shared" si="0"/>
        <v>2.9584151105282785E-2</v>
      </c>
      <c r="Q48" s="3">
        <v>36161</v>
      </c>
      <c r="R48" s="4">
        <v>15.02</v>
      </c>
    </row>
    <row r="49" spans="1:18" x14ac:dyDescent="0.35">
      <c r="A49" s="1">
        <v>29905</v>
      </c>
      <c r="B49">
        <v>0</v>
      </c>
      <c r="C49">
        <v>0.1192</v>
      </c>
      <c r="D49">
        <v>1.5199316347739475</v>
      </c>
      <c r="E49">
        <v>6.36</v>
      </c>
      <c r="F49" s="2">
        <v>3.8214000000000001</v>
      </c>
      <c r="H49" t="s">
        <v>59</v>
      </c>
      <c r="I49">
        <v>6.4299999999999996E-2</v>
      </c>
      <c r="J49">
        <v>5.21E-2</v>
      </c>
      <c r="K49">
        <v>3.2343553957165869</v>
      </c>
      <c r="L49">
        <v>4.2034236266683722</v>
      </c>
      <c r="M49">
        <f t="shared" si="0"/>
        <v>3.2684742173496595E-2</v>
      </c>
      <c r="Q49" s="3">
        <v>36251</v>
      </c>
      <c r="R49" s="4">
        <v>16.97</v>
      </c>
    </row>
    <row r="50" spans="1:18" x14ac:dyDescent="0.35">
      <c r="A50" s="1">
        <v>29997</v>
      </c>
      <c r="B50">
        <v>0</v>
      </c>
      <c r="C50">
        <v>0.1288</v>
      </c>
      <c r="D50">
        <v>1.4672454255749414</v>
      </c>
      <c r="E50">
        <v>3.54</v>
      </c>
      <c r="F50" s="2">
        <v>4.3072999999999997</v>
      </c>
      <c r="H50" t="s">
        <v>60</v>
      </c>
      <c r="I50">
        <v>6.9199999999999998E-2</v>
      </c>
      <c r="J50">
        <v>5.3499999999999999E-2</v>
      </c>
      <c r="K50">
        <v>3.0440461338325417</v>
      </c>
      <c r="L50">
        <v>4.2122121327014517</v>
      </c>
      <c r="M50">
        <f t="shared" si="0"/>
        <v>2.7242736393874978E-2</v>
      </c>
      <c r="Q50" s="3">
        <v>36342</v>
      </c>
      <c r="R50" s="4">
        <v>22.98</v>
      </c>
    </row>
    <row r="51" spans="1:18" x14ac:dyDescent="0.35">
      <c r="A51" s="1">
        <v>30086</v>
      </c>
      <c r="B51">
        <v>0</v>
      </c>
      <c r="C51">
        <v>0.12390000000000001</v>
      </c>
      <c r="D51">
        <v>1.5135345460026455</v>
      </c>
      <c r="E51">
        <v>5.33</v>
      </c>
      <c r="F51" s="2">
        <v>3.3136999999999999</v>
      </c>
      <c r="H51" t="s">
        <v>61</v>
      </c>
      <c r="I51">
        <v>6.5100000000000005E-2</v>
      </c>
      <c r="J51">
        <v>5.2499999999999998E-2</v>
      </c>
      <c r="K51">
        <v>2.9533465570575532</v>
      </c>
      <c r="L51">
        <v>4.2140853770831326</v>
      </c>
      <c r="M51">
        <f t="shared" si="0"/>
        <v>2.271391025353342E-2</v>
      </c>
      <c r="Q51" s="3">
        <v>36434</v>
      </c>
      <c r="R51" s="4">
        <v>24.93</v>
      </c>
    </row>
    <row r="52" spans="1:18" x14ac:dyDescent="0.35">
      <c r="A52" s="1">
        <v>30178</v>
      </c>
      <c r="B52">
        <v>0</v>
      </c>
      <c r="C52">
        <v>9.5000000000000001E-2</v>
      </c>
      <c r="D52">
        <v>1.5105731580108444</v>
      </c>
      <c r="E52">
        <v>7.28</v>
      </c>
      <c r="F52" s="2">
        <v>3.8157999999999999</v>
      </c>
      <c r="H52" t="s">
        <v>62</v>
      </c>
      <c r="I52">
        <v>6.1200000000000004E-2</v>
      </c>
      <c r="J52">
        <v>5.0599999999999999E-2</v>
      </c>
      <c r="K52">
        <v>2.9851767596144745</v>
      </c>
      <c r="L52">
        <v>4.2196841475401516</v>
      </c>
      <c r="M52">
        <f t="shared" si="0"/>
        <v>2.1317421660753233E-2</v>
      </c>
      <c r="Q52" s="3">
        <v>36526</v>
      </c>
      <c r="R52" s="4">
        <v>23.98</v>
      </c>
    </row>
    <row r="53" spans="1:18" x14ac:dyDescent="0.35">
      <c r="A53" s="1">
        <v>30270</v>
      </c>
      <c r="B53">
        <v>0</v>
      </c>
      <c r="C53">
        <v>7.8899999999999998E-2</v>
      </c>
      <c r="D53">
        <v>1.5013057947758321</v>
      </c>
      <c r="E53">
        <v>1.72</v>
      </c>
      <c r="F53" s="2">
        <v>4.1534000000000004</v>
      </c>
      <c r="H53" t="s">
        <v>63</v>
      </c>
      <c r="I53">
        <v>5.7500000000000002E-2</v>
      </c>
      <c r="J53">
        <v>5.3600000000000002E-2</v>
      </c>
      <c r="K53">
        <v>2.9079933592459843</v>
      </c>
      <c r="L53">
        <v>4.2203043025987874</v>
      </c>
      <c r="M53">
        <f t="shared" si="0"/>
        <v>1.6880675930415201E-2</v>
      </c>
      <c r="Q53" s="3">
        <v>36617</v>
      </c>
      <c r="R53" s="4">
        <v>31.58</v>
      </c>
    </row>
    <row r="54" spans="1:18" x14ac:dyDescent="0.35">
      <c r="A54" s="1">
        <v>30362</v>
      </c>
      <c r="B54">
        <v>0</v>
      </c>
      <c r="C54">
        <v>8.09E-2</v>
      </c>
      <c r="D54">
        <v>1.443821342359761</v>
      </c>
      <c r="E54">
        <v>-0.25</v>
      </c>
      <c r="F54" s="2">
        <v>3.8887999999999998</v>
      </c>
      <c r="H54" t="s">
        <v>64</v>
      </c>
      <c r="I54">
        <v>5.67E-2</v>
      </c>
      <c r="J54">
        <v>5.16E-2</v>
      </c>
      <c r="K54">
        <v>2.7093826463359885</v>
      </c>
      <c r="L54">
        <v>4.2258684591489368</v>
      </c>
      <c r="M54">
        <f t="shared" si="0"/>
        <v>1.3656326447485156E-2</v>
      </c>
      <c r="Q54" s="3">
        <v>36708</v>
      </c>
      <c r="R54" s="4">
        <v>28.42</v>
      </c>
    </row>
    <row r="55" spans="1:18" x14ac:dyDescent="0.35">
      <c r="A55" s="1">
        <v>30451</v>
      </c>
      <c r="B55">
        <v>0</v>
      </c>
      <c r="C55">
        <v>8.4000000000000005E-2</v>
      </c>
      <c r="D55">
        <v>1.456569466106769</v>
      </c>
      <c r="E55">
        <v>3.83</v>
      </c>
      <c r="F55" s="2">
        <v>3.2374000000000001</v>
      </c>
      <c r="H55" t="s">
        <v>65</v>
      </c>
      <c r="I55">
        <v>5.4400000000000004E-2</v>
      </c>
      <c r="J55">
        <v>5.0999999999999997E-2</v>
      </c>
      <c r="K55">
        <v>2.6144718541426442</v>
      </c>
      <c r="L55">
        <v>4.2307885182743874</v>
      </c>
      <c r="M55">
        <f t="shared" si="0"/>
        <v>1.6703141191254822E-2</v>
      </c>
      <c r="Q55" s="3">
        <v>36800</v>
      </c>
      <c r="R55" s="4">
        <v>22.58</v>
      </c>
    </row>
    <row r="56" spans="1:18" x14ac:dyDescent="0.35">
      <c r="A56" s="1">
        <v>30543</v>
      </c>
      <c r="B56">
        <v>0</v>
      </c>
      <c r="C56">
        <v>9.1799999999999993E-2</v>
      </c>
      <c r="D56">
        <v>1.4708851033040442</v>
      </c>
      <c r="E56">
        <v>4.42</v>
      </c>
      <c r="F56" s="2">
        <v>3.1892999999999998</v>
      </c>
      <c r="H56" t="s">
        <v>66</v>
      </c>
      <c r="I56">
        <v>4.4400000000000002E-2</v>
      </c>
      <c r="J56">
        <v>4.3700000000000003E-2</v>
      </c>
      <c r="K56">
        <v>2.7047112998366956</v>
      </c>
      <c r="L56">
        <v>4.2344627416362712</v>
      </c>
      <c r="M56">
        <f t="shared" si="0"/>
        <v>1.4778594096119591E-2</v>
      </c>
      <c r="Q56" s="3">
        <v>36892</v>
      </c>
      <c r="R56" s="4">
        <v>23.5</v>
      </c>
    </row>
    <row r="57" spans="1:18" x14ac:dyDescent="0.35">
      <c r="A57" s="1">
        <v>30635</v>
      </c>
      <c r="B57">
        <v>0</v>
      </c>
      <c r="C57">
        <v>8.7899999999999992E-2</v>
      </c>
      <c r="D57">
        <v>1.4464004577391167</v>
      </c>
      <c r="E57">
        <v>3.86</v>
      </c>
      <c r="F57" s="2">
        <v>3.8992</v>
      </c>
      <c r="H57" t="s">
        <v>67</v>
      </c>
      <c r="I57">
        <v>4.6500000000000007E-2</v>
      </c>
      <c r="J57">
        <v>4.4800000000000006E-2</v>
      </c>
      <c r="K57">
        <v>2.4230312460699128</v>
      </c>
      <c r="L57">
        <v>4.236294803217409</v>
      </c>
      <c r="M57">
        <f t="shared" si="0"/>
        <v>1.5990500618621617E-2</v>
      </c>
      <c r="Q57" s="3">
        <v>36982</v>
      </c>
      <c r="R57" s="4">
        <v>26.21</v>
      </c>
    </row>
    <row r="58" spans="1:18" x14ac:dyDescent="0.35">
      <c r="A58" s="1">
        <v>30727</v>
      </c>
      <c r="B58">
        <v>0</v>
      </c>
      <c r="C58">
        <v>9.1600000000000001E-2</v>
      </c>
      <c r="D58">
        <v>1.4517357904586978</v>
      </c>
      <c r="E58">
        <v>4.25</v>
      </c>
      <c r="F58" s="2">
        <v>3.6772999999999998</v>
      </c>
      <c r="H58" t="s">
        <v>68</v>
      </c>
      <c r="I58">
        <v>5.2499999999999998E-2</v>
      </c>
      <c r="J58">
        <v>4.4900000000000002E-2</v>
      </c>
      <c r="K58">
        <v>2.6851226964585053</v>
      </c>
      <c r="L58">
        <v>4.2429837913682062</v>
      </c>
      <c r="M58">
        <f t="shared" si="0"/>
        <v>1.7115332219269419E-2</v>
      </c>
      <c r="Q58" s="3">
        <v>37073</v>
      </c>
      <c r="R58" s="4">
        <v>21.87</v>
      </c>
    </row>
    <row r="59" spans="1:18" x14ac:dyDescent="0.35">
      <c r="A59" s="1">
        <v>30817</v>
      </c>
      <c r="B59">
        <v>0</v>
      </c>
      <c r="C59">
        <v>9.8299999999999998E-2</v>
      </c>
      <c r="D59">
        <v>1.4541677473487342</v>
      </c>
      <c r="E59">
        <v>3.7</v>
      </c>
      <c r="F59" s="2">
        <v>4.5407000000000002</v>
      </c>
      <c r="H59" t="s">
        <v>69</v>
      </c>
      <c r="I59">
        <v>5.8099999999999999E-2</v>
      </c>
      <c r="J59">
        <v>4.7800000000000002E-2</v>
      </c>
      <c r="K59">
        <v>2.8842418975206279</v>
      </c>
      <c r="L59">
        <v>4.2502301998889722</v>
      </c>
      <c r="M59">
        <f t="shared" si="0"/>
        <v>1.9441681614584816E-2</v>
      </c>
      <c r="Q59" s="3">
        <v>37165</v>
      </c>
      <c r="R59" s="4">
        <v>19.350000000000001</v>
      </c>
    </row>
    <row r="60" spans="1:18" x14ac:dyDescent="0.35">
      <c r="A60" s="1">
        <v>30909</v>
      </c>
      <c r="B60">
        <v>0</v>
      </c>
      <c r="C60">
        <v>0.10300000000000001</v>
      </c>
      <c r="D60">
        <v>1.4357058408888124</v>
      </c>
      <c r="E60">
        <v>3.8</v>
      </c>
      <c r="F60" s="2">
        <v>3.9198</v>
      </c>
      <c r="H60" t="s">
        <v>70</v>
      </c>
      <c r="I60">
        <v>5.9000000000000004E-2</v>
      </c>
      <c r="J60">
        <v>4.8800000000000003E-2</v>
      </c>
      <c r="K60">
        <v>3.1730412885244013</v>
      </c>
      <c r="L60">
        <v>4.2604068815511198</v>
      </c>
      <c r="M60">
        <f t="shared" si="0"/>
        <v>2.5944139914848563E-2</v>
      </c>
      <c r="Q60" s="3">
        <v>37257</v>
      </c>
      <c r="R60" s="4">
        <v>25.34</v>
      </c>
    </row>
    <row r="61" spans="1:18" x14ac:dyDescent="0.35">
      <c r="A61" s="1">
        <v>31001</v>
      </c>
      <c r="B61">
        <v>0</v>
      </c>
      <c r="C61">
        <v>8.9099999999999999E-2</v>
      </c>
      <c r="D61">
        <v>1.4099838162265415</v>
      </c>
      <c r="E61">
        <v>3.24</v>
      </c>
      <c r="F61" s="2">
        <v>3.8816999999999999</v>
      </c>
      <c r="H61" t="s">
        <v>71</v>
      </c>
      <c r="I61">
        <v>6.4500000000000002E-2</v>
      </c>
      <c r="J61">
        <v>5.33E-2</v>
      </c>
      <c r="K61">
        <v>3.2611687370584521</v>
      </c>
      <c r="L61">
        <v>4.2627864186643842</v>
      </c>
      <c r="M61">
        <f t="shared" si="0"/>
        <v>2.6491615446975203E-2</v>
      </c>
      <c r="Q61" s="3">
        <v>37347</v>
      </c>
      <c r="R61" s="4">
        <v>25.33</v>
      </c>
    </row>
    <row r="62" spans="1:18" x14ac:dyDescent="0.35">
      <c r="A62" s="1">
        <v>31093</v>
      </c>
      <c r="B62">
        <v>0</v>
      </c>
      <c r="C62">
        <v>8.2100000000000006E-2</v>
      </c>
      <c r="D62">
        <v>1.4039145708937126</v>
      </c>
      <c r="E62">
        <v>3.2</v>
      </c>
      <c r="F62" s="2">
        <v>3.0112999999999999</v>
      </c>
      <c r="H62" t="s">
        <v>72</v>
      </c>
      <c r="I62">
        <v>6.0300000000000006E-2</v>
      </c>
      <c r="J62">
        <v>5.8799999999999998E-2</v>
      </c>
      <c r="K62">
        <v>3.3975239762958465</v>
      </c>
      <c r="L62">
        <v>4.2798707811752656</v>
      </c>
      <c r="M62">
        <f t="shared" si="0"/>
        <v>3.68869898070594E-2</v>
      </c>
      <c r="Q62" s="3">
        <v>37438</v>
      </c>
      <c r="R62" s="4">
        <v>29.11</v>
      </c>
    </row>
    <row r="63" spans="1:18" x14ac:dyDescent="0.35">
      <c r="A63" s="1">
        <v>31182</v>
      </c>
      <c r="B63">
        <v>0</v>
      </c>
      <c r="C63">
        <v>7.4800000000000005E-2</v>
      </c>
      <c r="D63">
        <v>1.4166821044344196</v>
      </c>
      <c r="E63">
        <v>4.0599999999999996</v>
      </c>
      <c r="F63" s="2">
        <v>3.0619000000000001</v>
      </c>
      <c r="H63" t="s">
        <v>73</v>
      </c>
      <c r="I63">
        <v>6.0300000000000006E-2</v>
      </c>
      <c r="J63">
        <v>5.8799999999999998E-2</v>
      </c>
      <c r="K63">
        <v>3.4604092412940015</v>
      </c>
      <c r="L63">
        <v>4.2868556756972174</v>
      </c>
      <c r="M63">
        <f t="shared" si="0"/>
        <v>3.6625475808245156E-2</v>
      </c>
      <c r="Q63" s="3">
        <v>37530</v>
      </c>
      <c r="R63" s="4">
        <v>30.12</v>
      </c>
    </row>
    <row r="64" spans="1:18" x14ac:dyDescent="0.35">
      <c r="A64" s="1">
        <v>31274</v>
      </c>
      <c r="B64">
        <v>0</v>
      </c>
      <c r="C64">
        <v>7.1099999999999997E-2</v>
      </c>
      <c r="D64">
        <v>1.4156509865661679</v>
      </c>
      <c r="E64">
        <v>2.57</v>
      </c>
      <c r="F64" s="2">
        <v>1.5346</v>
      </c>
      <c r="H64" t="s">
        <v>74</v>
      </c>
      <c r="I64">
        <v>5.7999999999999996E-2</v>
      </c>
      <c r="J64">
        <v>6.2300000000000008E-2</v>
      </c>
      <c r="K64">
        <v>3.5228248697838538</v>
      </c>
      <c r="L64">
        <v>4.2943679907146839</v>
      </c>
      <c r="M64">
        <f t="shared" si="0"/>
        <v>3.3961109163564096E-2</v>
      </c>
      <c r="Q64" s="3">
        <v>37622</v>
      </c>
      <c r="R64" s="4">
        <v>28.05</v>
      </c>
    </row>
    <row r="65" spans="1:18" x14ac:dyDescent="0.35">
      <c r="A65" s="1">
        <v>31366</v>
      </c>
      <c r="B65">
        <v>0</v>
      </c>
      <c r="C65">
        <v>7.1399999999999991E-2</v>
      </c>
      <c r="D65">
        <v>1.4370256056049127</v>
      </c>
      <c r="E65">
        <v>3.88</v>
      </c>
      <c r="F65" s="2">
        <v>3.0116000000000001</v>
      </c>
      <c r="H65" t="s">
        <v>75</v>
      </c>
      <c r="I65">
        <v>5.1200000000000002E-2</v>
      </c>
      <c r="J65">
        <v>5.8900000000000001E-2</v>
      </c>
      <c r="K65">
        <v>3.3484995926617063</v>
      </c>
      <c r="L65">
        <v>4.2960936166821542</v>
      </c>
      <c r="M65">
        <f t="shared" si="0"/>
        <v>3.3307198017769934E-2</v>
      </c>
      <c r="Q65" s="3">
        <v>37712</v>
      </c>
      <c r="R65" s="4">
        <v>28.88</v>
      </c>
    </row>
    <row r="66" spans="1:18" x14ac:dyDescent="0.35">
      <c r="A66" s="1">
        <v>31458</v>
      </c>
      <c r="B66">
        <v>0</v>
      </c>
      <c r="C66">
        <v>6.9099999999999995E-2</v>
      </c>
      <c r="D66">
        <v>1.2022403115194455</v>
      </c>
      <c r="E66">
        <v>1.1599999999999999</v>
      </c>
      <c r="F66" s="2">
        <v>3.0194000000000001</v>
      </c>
      <c r="H66" t="s">
        <v>76</v>
      </c>
      <c r="I66">
        <v>4.9299999999999997E-2</v>
      </c>
      <c r="J66">
        <v>4.2999999999999997E-2</v>
      </c>
      <c r="K66">
        <v>3.3046864812813115</v>
      </c>
      <c r="L66">
        <v>4.3086580309697036</v>
      </c>
      <c r="M66">
        <f t="shared" si="0"/>
        <v>2.8787249794437919E-2</v>
      </c>
      <c r="Q66" s="3">
        <v>37803</v>
      </c>
      <c r="R66" s="4">
        <v>28.09</v>
      </c>
    </row>
    <row r="67" spans="1:18" x14ac:dyDescent="0.35">
      <c r="A67" s="1">
        <v>31547</v>
      </c>
      <c r="B67">
        <v>0</v>
      </c>
      <c r="C67">
        <v>6.13E-2</v>
      </c>
      <c r="D67">
        <v>1.1153874833035915</v>
      </c>
      <c r="E67">
        <v>-0.56999999999999995</v>
      </c>
      <c r="F67" s="2">
        <v>2.8578000000000001</v>
      </c>
      <c r="H67" t="s">
        <v>77</v>
      </c>
      <c r="I67">
        <v>5.4199999999999998E-2</v>
      </c>
      <c r="J67">
        <v>3.6499999999999998E-2</v>
      </c>
      <c r="K67">
        <v>3.3178157727231046</v>
      </c>
      <c r="L67">
        <v>4.3188218677597092</v>
      </c>
      <c r="M67">
        <f t="shared" si="0"/>
        <v>3.1966192062491849E-2</v>
      </c>
      <c r="Q67" s="3">
        <v>37895</v>
      </c>
      <c r="R67" s="4">
        <v>30.3</v>
      </c>
    </row>
    <row r="68" spans="1:18" x14ac:dyDescent="0.35">
      <c r="A68" s="1">
        <v>31639</v>
      </c>
      <c r="B68">
        <v>0</v>
      </c>
      <c r="C68">
        <v>5.5199999999999999E-2</v>
      </c>
      <c r="D68">
        <v>1.1135121845907991</v>
      </c>
      <c r="E68">
        <v>2.73</v>
      </c>
      <c r="F68" s="2">
        <v>2.2119</v>
      </c>
      <c r="H68" t="s">
        <v>78</v>
      </c>
      <c r="I68">
        <v>4.5999999999999999E-2</v>
      </c>
      <c r="J68">
        <v>2.4E-2</v>
      </c>
      <c r="K68">
        <v>3.2534704696326999</v>
      </c>
      <c r="L68">
        <v>4.3205058423367193</v>
      </c>
      <c r="M68">
        <f t="shared" si="0"/>
        <v>2.6137851622035413E-2</v>
      </c>
      <c r="Q68" s="3">
        <v>37987</v>
      </c>
      <c r="R68" s="4">
        <v>32.29</v>
      </c>
    </row>
    <row r="69" spans="1:18" x14ac:dyDescent="0.35">
      <c r="A69" s="1">
        <v>31731</v>
      </c>
      <c r="B69">
        <v>0</v>
      </c>
      <c r="C69">
        <v>5.3499999999999999E-2</v>
      </c>
      <c r="D69">
        <v>1.158657953090245</v>
      </c>
      <c r="E69">
        <v>2.52</v>
      </c>
      <c r="F69" s="2">
        <v>2.9373999999999998</v>
      </c>
      <c r="H69" t="s">
        <v>79</v>
      </c>
      <c r="I69">
        <v>5.0700000000000002E-2</v>
      </c>
      <c r="J69">
        <v>1.7399999999999999E-2</v>
      </c>
      <c r="K69">
        <v>2.9616582932202395</v>
      </c>
      <c r="L69">
        <v>4.3114916967932748</v>
      </c>
      <c r="M69">
        <f t="shared" si="0"/>
        <v>1.5398080111120649E-2</v>
      </c>
      <c r="Q69" s="3">
        <v>38078</v>
      </c>
      <c r="R69" s="4">
        <v>33.22</v>
      </c>
    </row>
    <row r="70" spans="1:18" x14ac:dyDescent="0.35">
      <c r="A70" s="1">
        <v>31823</v>
      </c>
      <c r="B70">
        <v>0</v>
      </c>
      <c r="C70">
        <v>5.5199999999999999E-2</v>
      </c>
      <c r="D70">
        <v>1.2325107501197374</v>
      </c>
      <c r="E70">
        <v>4.6399999999999997</v>
      </c>
      <c r="F70" s="2">
        <v>1.9870000000000001</v>
      </c>
      <c r="H70" t="s">
        <v>80</v>
      </c>
      <c r="I70">
        <v>5.4199999999999998E-2</v>
      </c>
      <c r="J70">
        <v>1.7899999999999999E-2</v>
      </c>
      <c r="K70">
        <v>3.1954024686825586</v>
      </c>
      <c r="L70">
        <v>4.3233061802070392</v>
      </c>
      <c r="M70">
        <f t="shared" si="0"/>
        <v>1.4648149237335595E-2</v>
      </c>
      <c r="Q70" s="3">
        <v>38169</v>
      </c>
      <c r="R70" s="4">
        <v>47.76</v>
      </c>
    </row>
    <row r="71" spans="1:18" x14ac:dyDescent="0.35">
      <c r="A71" s="1">
        <v>31912</v>
      </c>
      <c r="B71">
        <v>0</v>
      </c>
      <c r="C71">
        <v>5.7000000000000002E-2</v>
      </c>
      <c r="D71">
        <v>1.2587426115006164</v>
      </c>
      <c r="E71">
        <v>4.7</v>
      </c>
      <c r="F71" s="2">
        <v>2.4956999999999998</v>
      </c>
      <c r="H71" t="s">
        <v>81</v>
      </c>
      <c r="I71">
        <v>4.8600000000000004E-2</v>
      </c>
      <c r="J71">
        <v>1.7000000000000001E-2</v>
      </c>
      <c r="K71">
        <v>3.2394624584765892</v>
      </c>
      <c r="L71">
        <v>4.3294394584241118</v>
      </c>
      <c r="M71">
        <f t="shared" ref="M71:M134" si="1">L71-L67</f>
        <v>1.0617590664402599E-2</v>
      </c>
      <c r="Q71" s="3">
        <v>38261</v>
      </c>
      <c r="R71" s="4">
        <v>40.380000000000003</v>
      </c>
    </row>
    <row r="72" spans="1:18" x14ac:dyDescent="0.35">
      <c r="A72" s="1">
        <v>32004</v>
      </c>
      <c r="B72">
        <v>0</v>
      </c>
      <c r="C72">
        <v>6.0499999999999998E-2</v>
      </c>
      <c r="D72">
        <v>1.2809583255926187</v>
      </c>
      <c r="E72">
        <v>4.04</v>
      </c>
      <c r="F72" s="2">
        <v>3.2223999999999999</v>
      </c>
      <c r="H72" t="s">
        <v>82</v>
      </c>
      <c r="I72">
        <v>3.6299999999999999E-2</v>
      </c>
      <c r="J72">
        <v>1.5700000000000002E-2</v>
      </c>
      <c r="K72">
        <v>3.3901364343027307</v>
      </c>
      <c r="L72">
        <v>4.3355353487334511</v>
      </c>
      <c r="M72">
        <f t="shared" si="1"/>
        <v>1.502950639673184E-2</v>
      </c>
      <c r="Q72" s="3">
        <v>38353</v>
      </c>
      <c r="R72" s="4">
        <v>53.22</v>
      </c>
    </row>
    <row r="73" spans="1:18" x14ac:dyDescent="0.35">
      <c r="A73" s="1">
        <v>32096</v>
      </c>
      <c r="B73">
        <v>0</v>
      </c>
      <c r="C73">
        <v>5.96E-2</v>
      </c>
      <c r="D73">
        <v>1.2525302229604196</v>
      </c>
      <c r="E73">
        <v>3.57</v>
      </c>
      <c r="F73" s="2">
        <v>3.1421999999999999</v>
      </c>
      <c r="H73" t="s">
        <v>83</v>
      </c>
      <c r="I73">
        <v>3.8300000000000001E-2</v>
      </c>
      <c r="J73">
        <v>1.2200000000000001E-2</v>
      </c>
      <c r="K73">
        <v>3.3816747151732915</v>
      </c>
      <c r="L73">
        <v>4.334982709868874</v>
      </c>
      <c r="M73">
        <f t="shared" si="1"/>
        <v>2.3491013075599199E-2</v>
      </c>
      <c r="Q73" s="3">
        <v>38443</v>
      </c>
      <c r="R73" s="4">
        <v>55.36</v>
      </c>
    </row>
    <row r="74" spans="1:18" x14ac:dyDescent="0.35">
      <c r="A74" s="1">
        <v>32188</v>
      </c>
      <c r="B74">
        <v>0</v>
      </c>
      <c r="C74">
        <v>5.7500000000000002E-2</v>
      </c>
      <c r="D74">
        <v>1.1973715436284411</v>
      </c>
      <c r="E74">
        <v>3.22</v>
      </c>
      <c r="F74" s="2">
        <v>2.0579000000000001</v>
      </c>
      <c r="H74" t="s">
        <v>84</v>
      </c>
      <c r="I74">
        <v>3.8300000000000001E-2</v>
      </c>
      <c r="J74">
        <v>1.1399999999999999E-2</v>
      </c>
      <c r="K74">
        <v>3.5130368634176907</v>
      </c>
      <c r="L74">
        <v>4.3530604412888305</v>
      </c>
      <c r="M74">
        <f t="shared" si="1"/>
        <v>2.9754261081791356E-2</v>
      </c>
      <c r="Q74" s="3">
        <v>38534</v>
      </c>
      <c r="R74" s="4">
        <v>61.7</v>
      </c>
    </row>
    <row r="75" spans="1:18" x14ac:dyDescent="0.35">
      <c r="A75" s="1">
        <v>32278</v>
      </c>
      <c r="B75">
        <v>0</v>
      </c>
      <c r="C75">
        <v>6.2699999999999992E-2</v>
      </c>
      <c r="D75">
        <v>1.2075455069788588</v>
      </c>
      <c r="E75">
        <v>4.6500000000000004</v>
      </c>
      <c r="F75" s="2">
        <v>2.4268999999999998</v>
      </c>
      <c r="H75" t="s">
        <v>85</v>
      </c>
      <c r="I75">
        <v>3.5400000000000001E-2</v>
      </c>
      <c r="J75">
        <v>9.0000000000000011E-3</v>
      </c>
      <c r="K75">
        <v>3.4249139082794713</v>
      </c>
      <c r="L75">
        <v>4.3503423096887044</v>
      </c>
      <c r="M75">
        <f t="shared" si="1"/>
        <v>2.090285126459257E-2</v>
      </c>
      <c r="Q75" s="3">
        <v>38626</v>
      </c>
      <c r="R75" s="4">
        <v>58.34</v>
      </c>
    </row>
    <row r="76" spans="1:18" x14ac:dyDescent="0.35">
      <c r="A76" s="1">
        <v>32370</v>
      </c>
      <c r="B76">
        <v>0</v>
      </c>
      <c r="C76">
        <v>6.9900000000000004E-2</v>
      </c>
      <c r="D76">
        <v>1.1558429246093596</v>
      </c>
      <c r="E76">
        <v>5.0199999999999996</v>
      </c>
      <c r="F76" s="2">
        <v>2.4462000000000002</v>
      </c>
      <c r="H76" t="s">
        <v>86</v>
      </c>
      <c r="I76">
        <v>3.9600000000000003E-2</v>
      </c>
      <c r="J76">
        <v>9.4999999999999998E-3</v>
      </c>
      <c r="K76">
        <v>3.3425083853134758</v>
      </c>
      <c r="L76">
        <v>4.3584746396797032</v>
      </c>
      <c r="M76">
        <f t="shared" si="1"/>
        <v>2.2939290946252022E-2</v>
      </c>
      <c r="Q76" s="3">
        <v>38718</v>
      </c>
      <c r="R76" s="4">
        <v>66.06</v>
      </c>
    </row>
    <row r="77" spans="1:18" x14ac:dyDescent="0.35">
      <c r="A77" s="1">
        <v>32462</v>
      </c>
      <c r="B77">
        <v>0</v>
      </c>
      <c r="C77">
        <v>7.7199999999999991E-2</v>
      </c>
      <c r="D77">
        <v>1.1324742215668557</v>
      </c>
      <c r="E77">
        <v>4.2699999999999996</v>
      </c>
      <c r="F77" s="2">
        <v>1.6888000000000001</v>
      </c>
      <c r="H77" t="s">
        <v>87</v>
      </c>
      <c r="I77">
        <v>4.2699999999999995E-2</v>
      </c>
      <c r="J77">
        <v>9.4999999999999998E-3</v>
      </c>
      <c r="K77">
        <v>3.4704124506836282</v>
      </c>
      <c r="L77">
        <v>4.3536031821434023</v>
      </c>
      <c r="M77">
        <f t="shared" si="1"/>
        <v>1.8620472274528233E-2</v>
      </c>
      <c r="Q77" s="3">
        <v>38808</v>
      </c>
      <c r="R77" s="4">
        <v>73.2</v>
      </c>
    </row>
    <row r="78" spans="1:18" x14ac:dyDescent="0.35">
      <c r="A78" s="1">
        <v>32554</v>
      </c>
      <c r="B78">
        <v>0</v>
      </c>
      <c r="C78">
        <v>8.5099999999999995E-2</v>
      </c>
      <c r="D78">
        <v>1.2452658394574612</v>
      </c>
      <c r="E78">
        <v>5.14</v>
      </c>
      <c r="F78" s="2">
        <v>2.3027000000000002</v>
      </c>
      <c r="H78" t="s">
        <v>88</v>
      </c>
      <c r="I78">
        <v>3.8600000000000002E-2</v>
      </c>
      <c r="J78">
        <v>9.4999999999999998E-3</v>
      </c>
      <c r="K78">
        <v>3.6044102974874863</v>
      </c>
      <c r="L78">
        <v>4.3702836872719457</v>
      </c>
      <c r="M78">
        <f t="shared" si="1"/>
        <v>1.7223245983115198E-2</v>
      </c>
      <c r="Q78" s="3">
        <v>38899</v>
      </c>
      <c r="R78" s="4">
        <v>59.09</v>
      </c>
    </row>
    <row r="79" spans="1:18" x14ac:dyDescent="0.35">
      <c r="A79" s="1">
        <v>32643</v>
      </c>
      <c r="B79">
        <v>0</v>
      </c>
      <c r="C79">
        <v>8.3900000000000002E-2</v>
      </c>
      <c r="D79">
        <v>1.2749264244362961</v>
      </c>
      <c r="E79">
        <v>5.84</v>
      </c>
      <c r="F79" s="2">
        <v>2.0998000000000001</v>
      </c>
      <c r="H79" t="s">
        <v>89</v>
      </c>
      <c r="I79">
        <v>4.6200000000000005E-2</v>
      </c>
      <c r="J79">
        <v>1.3300000000000001E-2</v>
      </c>
      <c r="K79">
        <v>3.6381123370602833</v>
      </c>
      <c r="L79">
        <v>4.3824821944085928</v>
      </c>
      <c r="M79">
        <f t="shared" si="1"/>
        <v>3.2139884719888379E-2</v>
      </c>
      <c r="Q79" s="3">
        <v>38991</v>
      </c>
      <c r="R79" s="4">
        <v>58.96</v>
      </c>
    </row>
    <row r="80" spans="1:18" x14ac:dyDescent="0.35">
      <c r="A80" s="1">
        <v>32735</v>
      </c>
      <c r="B80">
        <v>0</v>
      </c>
      <c r="C80">
        <v>7.8600000000000003E-2</v>
      </c>
      <c r="D80">
        <v>1.2396322689735477</v>
      </c>
      <c r="E80">
        <v>3.03</v>
      </c>
      <c r="F80" s="2">
        <v>2.7679999999999998</v>
      </c>
      <c r="H80" t="s">
        <v>90</v>
      </c>
      <c r="I80">
        <v>4.1399999999999999E-2</v>
      </c>
      <c r="J80">
        <v>1.7100000000000001E-2</v>
      </c>
      <c r="K80">
        <v>3.827553848801696</v>
      </c>
      <c r="L80">
        <v>4.3835359352858649</v>
      </c>
      <c r="M80">
        <f t="shared" si="1"/>
        <v>2.5061295606161771E-2</v>
      </c>
      <c r="Q80" s="3">
        <v>39083</v>
      </c>
      <c r="R80" s="4">
        <v>68.47</v>
      </c>
    </row>
    <row r="81" spans="1:18" x14ac:dyDescent="0.35">
      <c r="A81" s="1">
        <v>32827</v>
      </c>
      <c r="B81">
        <v>0</v>
      </c>
      <c r="C81">
        <v>7.6700000000000004E-2</v>
      </c>
      <c r="D81">
        <v>1.2827738742060706</v>
      </c>
      <c r="E81">
        <v>4</v>
      </c>
      <c r="F81" s="2">
        <v>1.8869</v>
      </c>
      <c r="H81" t="s">
        <v>91</v>
      </c>
      <c r="I81">
        <v>4.24E-2</v>
      </c>
      <c r="J81">
        <v>2.2200000000000001E-2</v>
      </c>
      <c r="K81">
        <v>3.7688452357518178</v>
      </c>
      <c r="L81">
        <v>4.3856400917697291</v>
      </c>
      <c r="M81">
        <f t="shared" si="1"/>
        <v>3.2036909626326882E-2</v>
      </c>
      <c r="Q81" s="3">
        <v>39173</v>
      </c>
      <c r="R81" s="4">
        <v>72.22</v>
      </c>
    </row>
    <row r="82" spans="1:18" x14ac:dyDescent="0.35">
      <c r="A82" s="1">
        <v>32919</v>
      </c>
      <c r="B82">
        <v>0</v>
      </c>
      <c r="C82">
        <v>7.8E-2</v>
      </c>
      <c r="D82">
        <v>1.2966564165470105</v>
      </c>
      <c r="E82">
        <v>7.04</v>
      </c>
      <c r="F82" s="2">
        <v>1.2359</v>
      </c>
      <c r="H82" t="s">
        <v>92</v>
      </c>
      <c r="I82">
        <v>4.4999999999999998E-2</v>
      </c>
      <c r="J82">
        <v>2.7900000000000001E-2</v>
      </c>
      <c r="K82">
        <v>3.994708372046754</v>
      </c>
      <c r="L82">
        <v>4.4012817036819092</v>
      </c>
      <c r="M82">
        <f t="shared" si="1"/>
        <v>3.0998016409963469E-2</v>
      </c>
      <c r="Q82" s="3">
        <v>39264</v>
      </c>
      <c r="R82" s="4">
        <v>80.97</v>
      </c>
    </row>
    <row r="83" spans="1:18" x14ac:dyDescent="0.35">
      <c r="A83" s="1">
        <v>33008</v>
      </c>
      <c r="B83">
        <v>0</v>
      </c>
      <c r="C83">
        <v>7.7699999999999991E-2</v>
      </c>
      <c r="D83">
        <v>1.2049768683613074</v>
      </c>
      <c r="E83">
        <v>3.67</v>
      </c>
      <c r="F83" s="2">
        <v>1.2961</v>
      </c>
      <c r="H83" t="s">
        <v>93</v>
      </c>
      <c r="I83">
        <v>3.9399999999999998E-2</v>
      </c>
      <c r="J83">
        <v>3.1300000000000001E-2</v>
      </c>
      <c r="K83">
        <v>4.029983803061711</v>
      </c>
      <c r="L83">
        <v>4.4074704805261256</v>
      </c>
      <c r="M83">
        <f t="shared" si="1"/>
        <v>2.4988286117532788E-2</v>
      </c>
      <c r="Q83" s="3">
        <v>39356</v>
      </c>
      <c r="R83" s="4">
        <v>93.68</v>
      </c>
    </row>
    <row r="84" spans="1:18" x14ac:dyDescent="0.35">
      <c r="A84" s="1">
        <v>33100</v>
      </c>
      <c r="B84">
        <v>0</v>
      </c>
      <c r="C84">
        <v>7.4900000000000008E-2</v>
      </c>
      <c r="D84">
        <v>1.4231573671753492</v>
      </c>
      <c r="E84">
        <v>6.43</v>
      </c>
      <c r="F84" s="2">
        <v>2.4449000000000001</v>
      </c>
      <c r="H84" t="s">
        <v>94</v>
      </c>
      <c r="I84">
        <v>4.3400000000000001E-2</v>
      </c>
      <c r="J84">
        <v>3.5499999999999997E-2</v>
      </c>
      <c r="K84">
        <v>4.183118274275528</v>
      </c>
      <c r="L84">
        <v>4.4293376116900989</v>
      </c>
      <c r="M84">
        <f t="shared" si="1"/>
        <v>4.5801676404233937E-2</v>
      </c>
      <c r="Q84" s="3">
        <v>39448</v>
      </c>
      <c r="R84" s="4">
        <v>102.33</v>
      </c>
    </row>
    <row r="85" spans="1:18" x14ac:dyDescent="0.35">
      <c r="A85" s="1">
        <v>33192</v>
      </c>
      <c r="B85">
        <v>0</v>
      </c>
      <c r="C85">
        <v>7.0000000000000007E-2</v>
      </c>
      <c r="D85">
        <v>1.5119715472119772</v>
      </c>
      <c r="E85">
        <v>6.87</v>
      </c>
      <c r="F85" s="2">
        <v>2.7772999999999999</v>
      </c>
      <c r="H85" t="s">
        <v>95</v>
      </c>
      <c r="I85">
        <v>4.3899999999999995E-2</v>
      </c>
      <c r="J85">
        <v>4.0800000000000003E-2</v>
      </c>
      <c r="K85">
        <v>4.0847991493785694</v>
      </c>
      <c r="L85">
        <v>4.4192263020857778</v>
      </c>
      <c r="M85">
        <f t="shared" si="1"/>
        <v>3.3586210316048692E-2</v>
      </c>
      <c r="Q85" s="3">
        <v>39539</v>
      </c>
      <c r="R85" s="4">
        <v>138.4</v>
      </c>
    </row>
    <row r="86" spans="1:18" x14ac:dyDescent="0.35">
      <c r="A86" s="1">
        <v>33284</v>
      </c>
      <c r="B86">
        <v>0</v>
      </c>
      <c r="C86">
        <v>6.0599999999999994E-2</v>
      </c>
      <c r="D86">
        <v>1.3172315331108126</v>
      </c>
      <c r="E86">
        <v>3.45</v>
      </c>
      <c r="F86" s="2">
        <v>2.3652000000000002</v>
      </c>
      <c r="H86" t="s">
        <v>96</v>
      </c>
      <c r="I86">
        <v>4.8600000000000004E-2</v>
      </c>
      <c r="J86">
        <v>4.6300000000000001E-2</v>
      </c>
      <c r="K86">
        <v>4.1415461637063951</v>
      </c>
      <c r="L86">
        <v>4.4343551836820776</v>
      </c>
      <c r="M86">
        <f t="shared" si="1"/>
        <v>3.3073480000168409E-2</v>
      </c>
      <c r="Q86" s="3">
        <v>39630</v>
      </c>
      <c r="R86" s="4">
        <v>93.52</v>
      </c>
    </row>
    <row r="87" spans="1:18" x14ac:dyDescent="0.35">
      <c r="A87" s="1">
        <v>33373</v>
      </c>
      <c r="B87">
        <v>0</v>
      </c>
      <c r="C87">
        <v>5.5899999999999998E-2</v>
      </c>
      <c r="D87">
        <v>1.2750301817026282</v>
      </c>
      <c r="E87">
        <v>2.11</v>
      </c>
      <c r="F87" s="2">
        <v>2.3264</v>
      </c>
      <c r="H87" t="s">
        <v>97</v>
      </c>
      <c r="I87">
        <v>5.1500000000000004E-2</v>
      </c>
      <c r="J87">
        <v>5.0099999999999999E-2</v>
      </c>
      <c r="K87">
        <v>4.2621163380013236</v>
      </c>
      <c r="L87">
        <v>4.4497515642993939</v>
      </c>
      <c r="M87">
        <f t="shared" si="1"/>
        <v>4.2281083773268335E-2</v>
      </c>
      <c r="Q87" s="3">
        <v>39722</v>
      </c>
      <c r="R87" s="4">
        <v>35.82</v>
      </c>
    </row>
    <row r="88" spans="1:18" x14ac:dyDescent="0.35">
      <c r="A88" s="1">
        <v>33465</v>
      </c>
      <c r="B88">
        <v>0</v>
      </c>
      <c r="C88">
        <v>5.4100000000000002E-2</v>
      </c>
      <c r="D88">
        <v>1.2988923575511606</v>
      </c>
      <c r="E88">
        <v>3.01</v>
      </c>
      <c r="F88" s="2">
        <v>2.3536999999999999</v>
      </c>
      <c r="H88" t="s">
        <v>98</v>
      </c>
      <c r="I88">
        <v>4.6399999999999997E-2</v>
      </c>
      <c r="J88">
        <v>4.8899999999999999E-2</v>
      </c>
      <c r="K88">
        <v>4.1568497675734974</v>
      </c>
      <c r="L88">
        <v>4.4497515642993939</v>
      </c>
      <c r="M88">
        <f t="shared" si="1"/>
        <v>2.0413952609295016E-2</v>
      </c>
      <c r="Q88" s="3">
        <v>39814</v>
      </c>
      <c r="R88" s="4">
        <v>46.13</v>
      </c>
    </row>
    <row r="89" spans="1:18" x14ac:dyDescent="0.35">
      <c r="A89" s="1">
        <v>33557</v>
      </c>
      <c r="B89">
        <v>7.3599999999999999E-2</v>
      </c>
      <c r="C89">
        <v>4.5400000000000003E-2</v>
      </c>
      <c r="D89">
        <v>1.3139768342682674</v>
      </c>
      <c r="E89">
        <v>3.19</v>
      </c>
      <c r="F89" s="2">
        <v>2.3363</v>
      </c>
      <c r="H89" t="s">
        <v>99</v>
      </c>
      <c r="I89">
        <v>4.7100000000000003E-2</v>
      </c>
      <c r="J89">
        <v>5.0199999999999995E-2</v>
      </c>
      <c r="K89">
        <v>4.1276181389850262</v>
      </c>
      <c r="L89">
        <v>4.444315425387134</v>
      </c>
      <c r="M89">
        <f t="shared" si="1"/>
        <v>2.5089123301356153E-2</v>
      </c>
      <c r="Q89" s="3">
        <v>39904</v>
      </c>
      <c r="R89" s="4">
        <v>68.11</v>
      </c>
    </row>
    <row r="90" spans="1:18" x14ac:dyDescent="0.35">
      <c r="A90" s="1">
        <v>33649</v>
      </c>
      <c r="B90">
        <v>7.2900000000000006E-2</v>
      </c>
      <c r="C90">
        <v>3.8900000000000004E-2</v>
      </c>
      <c r="D90">
        <v>1.2535899781207471</v>
      </c>
      <c r="E90">
        <v>3.36</v>
      </c>
      <c r="F90" s="2">
        <v>2.9409999999999998</v>
      </c>
      <c r="H90" t="s">
        <v>100</v>
      </c>
      <c r="I90">
        <v>4.6500000000000007E-2</v>
      </c>
      <c r="J90">
        <v>5.04E-2</v>
      </c>
      <c r="K90">
        <v>4.1036346091291938</v>
      </c>
      <c r="L90">
        <v>4.4617638972919629</v>
      </c>
      <c r="M90">
        <f t="shared" si="1"/>
        <v>2.7408713609885282E-2</v>
      </c>
      <c r="Q90" s="3">
        <v>39995</v>
      </c>
      <c r="R90" s="4">
        <v>65.819999999999993</v>
      </c>
    </row>
    <row r="91" spans="1:18" x14ac:dyDescent="0.35">
      <c r="A91" s="1">
        <v>33739</v>
      </c>
      <c r="B91">
        <v>7.3800000000000004E-2</v>
      </c>
      <c r="C91">
        <v>3.6900000000000002E-2</v>
      </c>
      <c r="D91">
        <v>1.3009127203209834</v>
      </c>
      <c r="E91">
        <v>2.76</v>
      </c>
      <c r="F91" s="2">
        <v>2.8033999999999999</v>
      </c>
      <c r="H91" t="s">
        <v>101</v>
      </c>
      <c r="I91">
        <v>5.0300000000000004E-2</v>
      </c>
      <c r="J91">
        <v>4.8200000000000007E-2</v>
      </c>
      <c r="K91">
        <v>4.2118312576777672</v>
      </c>
      <c r="L91">
        <v>4.4762672745220762</v>
      </c>
      <c r="M91">
        <f t="shared" si="1"/>
        <v>2.6515710222682287E-2</v>
      </c>
      <c r="Q91" s="3">
        <v>40087</v>
      </c>
      <c r="R91" s="4">
        <v>77.91</v>
      </c>
    </row>
    <row r="92" spans="1:18" x14ac:dyDescent="0.35">
      <c r="A92" s="1">
        <v>33831</v>
      </c>
      <c r="B92">
        <v>6.6199999999999995E-2</v>
      </c>
      <c r="C92">
        <v>3.0800000000000001E-2</v>
      </c>
      <c r="D92">
        <v>1.3027507313523494</v>
      </c>
      <c r="E92">
        <v>2.6</v>
      </c>
      <c r="F92" s="2">
        <v>2.8426999999999998</v>
      </c>
      <c r="H92" t="s">
        <v>102</v>
      </c>
      <c r="I92">
        <v>4.5899999999999996E-2</v>
      </c>
      <c r="J92">
        <v>3.8199999999999998E-2</v>
      </c>
      <c r="K92">
        <v>4.3811512516379274</v>
      </c>
      <c r="L92">
        <v>4.4769293959255894</v>
      </c>
      <c r="M92">
        <f t="shared" si="1"/>
        <v>2.717783162619547E-2</v>
      </c>
      <c r="Q92" s="3">
        <v>40179</v>
      </c>
      <c r="R92" s="4">
        <v>80.37</v>
      </c>
    </row>
    <row r="93" spans="1:18" x14ac:dyDescent="0.35">
      <c r="A93" s="1">
        <v>33923</v>
      </c>
      <c r="B93">
        <v>6.7599999999999993E-2</v>
      </c>
      <c r="C93">
        <v>3.0699999999999998E-2</v>
      </c>
      <c r="D93">
        <v>1.2833713435066163</v>
      </c>
      <c r="E93">
        <v>2.92</v>
      </c>
      <c r="F93" s="2">
        <v>2.5428999999999999</v>
      </c>
      <c r="H93" t="s">
        <v>103</v>
      </c>
      <c r="I93">
        <v>4.0399999999999998E-2</v>
      </c>
      <c r="J93">
        <v>3.3599999999999998E-2</v>
      </c>
      <c r="K93">
        <v>4.5188494795215641</v>
      </c>
      <c r="L93">
        <v>4.4843172620643239</v>
      </c>
      <c r="M93">
        <f t="shared" si="1"/>
        <v>4.0001836677189928E-2</v>
      </c>
      <c r="Q93" s="3">
        <v>40269</v>
      </c>
      <c r="R93" s="4">
        <v>74.94</v>
      </c>
    </row>
    <row r="94" spans="1:18" x14ac:dyDescent="0.35">
      <c r="A94" s="1">
        <v>34015</v>
      </c>
      <c r="B94">
        <v>6.2800000000000009E-2</v>
      </c>
      <c r="C94">
        <v>2.9600000000000001E-2</v>
      </c>
      <c r="D94">
        <v>1.2601477407422867</v>
      </c>
      <c r="E94">
        <v>3.95</v>
      </c>
      <c r="F94" s="2">
        <v>3.0779999999999998</v>
      </c>
      <c r="H94" t="s">
        <v>104</v>
      </c>
      <c r="I94">
        <v>3.4500000000000003E-2</v>
      </c>
      <c r="J94">
        <v>1.38E-2</v>
      </c>
      <c r="K94">
        <v>4.6592795116351233</v>
      </c>
      <c r="L94">
        <v>4.5008062890782004</v>
      </c>
      <c r="M94">
        <f t="shared" si="1"/>
        <v>3.9042391786237474E-2</v>
      </c>
      <c r="Q94" s="3">
        <v>40360</v>
      </c>
      <c r="R94" s="4">
        <v>80.77</v>
      </c>
    </row>
    <row r="95" spans="1:18" x14ac:dyDescent="0.35">
      <c r="A95" s="1">
        <v>34104</v>
      </c>
      <c r="B95">
        <v>5.9900000000000002E-2</v>
      </c>
      <c r="C95">
        <v>2.9700000000000001E-2</v>
      </c>
      <c r="D95">
        <v>1.2616363204193843</v>
      </c>
      <c r="E95">
        <v>2.2000000000000002</v>
      </c>
      <c r="F95" s="2">
        <v>3.1057000000000001</v>
      </c>
      <c r="H95" t="s">
        <v>105</v>
      </c>
      <c r="I95">
        <v>3.9900000000000005E-2</v>
      </c>
      <c r="J95">
        <v>1.9E-2</v>
      </c>
      <c r="K95">
        <v>4.8973172753990308</v>
      </c>
      <c r="L95">
        <v>4.5252649414242958</v>
      </c>
      <c r="M95">
        <f t="shared" si="1"/>
        <v>4.8997666902219628E-2</v>
      </c>
      <c r="Q95" s="3">
        <v>40452</v>
      </c>
      <c r="R95" s="4">
        <v>93.23</v>
      </c>
    </row>
    <row r="96" spans="1:18" x14ac:dyDescent="0.35">
      <c r="A96" s="1">
        <v>34196</v>
      </c>
      <c r="B96">
        <v>5.6100000000000004E-2</v>
      </c>
      <c r="C96">
        <v>0.03</v>
      </c>
      <c r="D96">
        <v>1.2170889514791718</v>
      </c>
      <c r="E96">
        <v>1.21</v>
      </c>
      <c r="F96" s="2">
        <v>3.0425</v>
      </c>
      <c r="H96" t="s">
        <v>106</v>
      </c>
      <c r="I96">
        <v>3.85E-2</v>
      </c>
      <c r="J96">
        <v>9.1999999999999998E-3</v>
      </c>
      <c r="K96">
        <v>4.6434288981051814</v>
      </c>
      <c r="L96">
        <v>4.5251186884704104</v>
      </c>
      <c r="M96">
        <f t="shared" si="1"/>
        <v>4.8189292544821072E-2</v>
      </c>
      <c r="Q96" s="3">
        <v>40544</v>
      </c>
      <c r="R96" s="4">
        <v>116.94</v>
      </c>
    </row>
    <row r="97" spans="1:18" x14ac:dyDescent="0.35">
      <c r="A97" s="1">
        <v>34288</v>
      </c>
      <c r="B97">
        <v>5.6100000000000004E-2</v>
      </c>
      <c r="C97">
        <v>3.0600000000000002E-2</v>
      </c>
      <c r="D97">
        <v>1.1807908632807362</v>
      </c>
      <c r="E97">
        <v>2.9</v>
      </c>
      <c r="F97" s="2">
        <v>3.4055</v>
      </c>
      <c r="H97" t="s">
        <v>107</v>
      </c>
      <c r="I97">
        <v>2.2499999999999999E-2</v>
      </c>
      <c r="J97">
        <v>1.1000000000000001E-3</v>
      </c>
      <c r="K97">
        <v>3.7140597526442347</v>
      </c>
      <c r="L97">
        <v>4.4852309735093101</v>
      </c>
      <c r="M97">
        <f t="shared" si="1"/>
        <v>9.1371144498619827E-4</v>
      </c>
      <c r="Q97" s="3">
        <v>40634</v>
      </c>
      <c r="R97" s="4">
        <v>111.71</v>
      </c>
    </row>
    <row r="98" spans="1:18" x14ac:dyDescent="0.35">
      <c r="A98" s="1">
        <v>34380</v>
      </c>
      <c r="B98">
        <v>6.0700000000000004E-2</v>
      </c>
      <c r="C98">
        <v>3.2400000000000005E-2</v>
      </c>
      <c r="D98">
        <v>1.1450409400370238</v>
      </c>
      <c r="E98">
        <v>2.1</v>
      </c>
      <c r="F98" s="2">
        <v>2.7543000000000002</v>
      </c>
      <c r="H98" t="s">
        <v>108</v>
      </c>
      <c r="I98">
        <v>2.7099999999999999E-2</v>
      </c>
      <c r="J98">
        <v>2.0999999999999999E-3</v>
      </c>
      <c r="K98">
        <v>3.8707842574115485</v>
      </c>
      <c r="L98">
        <v>4.4969633518957082</v>
      </c>
      <c r="M98">
        <f t="shared" si="1"/>
        <v>-3.8429371824921787E-3</v>
      </c>
      <c r="Q98" s="3">
        <v>40725</v>
      </c>
      <c r="R98" s="4">
        <v>105.42</v>
      </c>
    </row>
    <row r="99" spans="1:18" x14ac:dyDescent="0.35">
      <c r="A99" s="1">
        <v>34469</v>
      </c>
      <c r="B99">
        <v>7.0800000000000002E-2</v>
      </c>
      <c r="C99">
        <v>3.9900000000000005E-2</v>
      </c>
      <c r="D99">
        <v>1.2053911462157569</v>
      </c>
      <c r="E99">
        <v>2.82</v>
      </c>
      <c r="F99" s="2">
        <v>2.9906000000000001</v>
      </c>
      <c r="H99" t="s">
        <v>109</v>
      </c>
      <c r="I99">
        <v>3.5299999999999998E-2</v>
      </c>
      <c r="J99">
        <v>1.9E-3</v>
      </c>
      <c r="K99">
        <v>4.2439133325442473</v>
      </c>
      <c r="L99">
        <v>4.5108944178558454</v>
      </c>
      <c r="M99">
        <f t="shared" si="1"/>
        <v>-1.4370523568450366E-2</v>
      </c>
      <c r="Q99" s="3">
        <v>40817</v>
      </c>
      <c r="R99" s="4">
        <v>108.09</v>
      </c>
    </row>
    <row r="100" spans="1:18" x14ac:dyDescent="0.35">
      <c r="A100" s="1">
        <v>34561</v>
      </c>
      <c r="B100">
        <v>7.3300000000000004E-2</v>
      </c>
      <c r="C100">
        <v>4.4900000000000002E-2</v>
      </c>
      <c r="D100">
        <v>1.2245693170423952</v>
      </c>
      <c r="E100">
        <v>3.61</v>
      </c>
      <c r="F100" s="2">
        <v>2.8029999999999999</v>
      </c>
      <c r="H100" t="s">
        <v>110</v>
      </c>
      <c r="I100">
        <v>3.3100000000000004E-2</v>
      </c>
      <c r="J100">
        <v>1.4000000000000002E-3</v>
      </c>
      <c r="K100">
        <v>4.2407510473159276</v>
      </c>
      <c r="L100">
        <v>4.512173196333503</v>
      </c>
      <c r="M100">
        <f t="shared" si="1"/>
        <v>-1.2945492136907433E-2</v>
      </c>
      <c r="Q100" s="3">
        <v>40909</v>
      </c>
      <c r="R100" s="4">
        <v>123.41</v>
      </c>
    </row>
    <row r="101" spans="1:18" x14ac:dyDescent="0.35">
      <c r="A101" s="1">
        <v>34653</v>
      </c>
      <c r="B101">
        <v>7.8399999999999997E-2</v>
      </c>
      <c r="C101">
        <v>5.28E-2</v>
      </c>
      <c r="D101">
        <v>1.2181756321891541</v>
      </c>
      <c r="E101">
        <v>2.31</v>
      </c>
      <c r="F101" s="2">
        <v>2.9093</v>
      </c>
      <c r="H101" t="s">
        <v>111</v>
      </c>
      <c r="I101">
        <v>3.85E-2</v>
      </c>
      <c r="J101">
        <v>5.9999999999999995E-4</v>
      </c>
      <c r="K101">
        <v>4.3081109517237133</v>
      </c>
      <c r="L101">
        <v>4.5120805861620621</v>
      </c>
      <c r="M101">
        <f t="shared" si="1"/>
        <v>2.6849612652751986E-2</v>
      </c>
      <c r="Q101" s="3">
        <v>41000</v>
      </c>
      <c r="R101" s="4">
        <v>94.17</v>
      </c>
    </row>
    <row r="102" spans="1:18" x14ac:dyDescent="0.35">
      <c r="A102" s="1">
        <v>34745</v>
      </c>
      <c r="B102">
        <v>7.4800000000000005E-2</v>
      </c>
      <c r="C102">
        <v>5.74E-2</v>
      </c>
      <c r="D102">
        <v>1.2272489286664205</v>
      </c>
      <c r="E102">
        <v>3.1</v>
      </c>
      <c r="F102" s="2">
        <v>2.5444</v>
      </c>
      <c r="H102" t="s">
        <v>112</v>
      </c>
      <c r="I102">
        <v>3.8399999999999997E-2</v>
      </c>
      <c r="J102">
        <v>1.6000000000000001E-3</v>
      </c>
      <c r="K102">
        <v>4.397407736712184</v>
      </c>
      <c r="L102">
        <v>4.5198392855377829</v>
      </c>
      <c r="M102">
        <f t="shared" si="1"/>
        <v>2.2875933642074742E-2</v>
      </c>
      <c r="Q102" s="3">
        <v>41091</v>
      </c>
      <c r="R102" s="4">
        <v>111.36</v>
      </c>
    </row>
    <row r="103" spans="1:18" x14ac:dyDescent="0.35">
      <c r="A103" s="1">
        <v>34834</v>
      </c>
      <c r="B103">
        <v>6.6299999999999998E-2</v>
      </c>
      <c r="C103">
        <v>5.5999999999999994E-2</v>
      </c>
      <c r="D103">
        <v>1.2572704822988832</v>
      </c>
      <c r="E103">
        <v>3.38</v>
      </c>
      <c r="F103" s="2">
        <v>2.6086999999999998</v>
      </c>
      <c r="H103" t="s">
        <v>113</v>
      </c>
      <c r="I103">
        <v>2.9700000000000004E-2</v>
      </c>
      <c r="J103">
        <v>1.8E-3</v>
      </c>
      <c r="K103">
        <v>4.3221439250725044</v>
      </c>
      <c r="L103">
        <v>4.5213728169083938</v>
      </c>
      <c r="M103">
        <f t="shared" si="1"/>
        <v>1.0478399052548326E-2</v>
      </c>
      <c r="Q103" s="3">
        <v>41183</v>
      </c>
      <c r="R103" s="4">
        <v>110.8</v>
      </c>
    </row>
    <row r="104" spans="1:18" x14ac:dyDescent="0.35">
      <c r="A104" s="1">
        <v>34926</v>
      </c>
      <c r="B104">
        <v>6.3200000000000006E-2</v>
      </c>
      <c r="C104">
        <v>5.3699999999999998E-2</v>
      </c>
      <c r="D104">
        <v>1.2098553465854678</v>
      </c>
      <c r="E104">
        <v>2.0099999999999998</v>
      </c>
      <c r="F104" s="2">
        <v>2.7378</v>
      </c>
      <c r="H104" t="s">
        <v>114</v>
      </c>
      <c r="I104">
        <v>2.53E-2</v>
      </c>
      <c r="J104">
        <v>1.6000000000000001E-3</v>
      </c>
      <c r="K104">
        <v>4.32161292811326</v>
      </c>
      <c r="L104">
        <v>4.5235451168249661</v>
      </c>
      <c r="M104">
        <f t="shared" si="1"/>
        <v>1.1371920491463072E-2</v>
      </c>
      <c r="Q104" s="3">
        <v>41275</v>
      </c>
      <c r="R104" s="4">
        <v>108.46</v>
      </c>
    </row>
    <row r="105" spans="1:18" x14ac:dyDescent="0.35">
      <c r="A105" s="1">
        <v>35018</v>
      </c>
      <c r="B105">
        <v>5.8899999999999994E-2</v>
      </c>
      <c r="C105">
        <v>5.2600000000000001E-2</v>
      </c>
      <c r="D105">
        <v>1.229290109684896</v>
      </c>
      <c r="E105">
        <v>1.93</v>
      </c>
      <c r="F105" s="2">
        <v>2.6960000000000002</v>
      </c>
      <c r="H105" t="s">
        <v>115</v>
      </c>
      <c r="I105">
        <v>3.3000000000000002E-2</v>
      </c>
      <c r="J105">
        <v>1.1999999999999999E-3</v>
      </c>
      <c r="K105">
        <v>4.4890857069672894</v>
      </c>
      <c r="L105">
        <v>4.5269270650323845</v>
      </c>
      <c r="M105">
        <f t="shared" si="1"/>
        <v>1.4846478870322422E-2</v>
      </c>
      <c r="Q105" s="3">
        <v>41365</v>
      </c>
      <c r="R105" s="4">
        <v>102.49</v>
      </c>
    </row>
    <row r="106" spans="1:18" x14ac:dyDescent="0.35">
      <c r="A106" s="1">
        <v>35110</v>
      </c>
      <c r="B106">
        <v>5.91E-2</v>
      </c>
      <c r="C106">
        <v>4.9299999999999997E-2</v>
      </c>
      <c r="D106">
        <v>1.268835289996586</v>
      </c>
      <c r="E106">
        <v>3.2</v>
      </c>
      <c r="F106" s="2">
        <v>2.3653</v>
      </c>
      <c r="H106" t="s">
        <v>116</v>
      </c>
      <c r="I106">
        <v>3.4700000000000002E-2</v>
      </c>
      <c r="J106">
        <v>8.9999999999999998E-4</v>
      </c>
      <c r="K106">
        <v>4.6341462942246086</v>
      </c>
      <c r="L106">
        <v>4.5463020696130538</v>
      </c>
      <c r="M106">
        <f t="shared" si="1"/>
        <v>2.6462784075270918E-2</v>
      </c>
      <c r="Q106" s="3">
        <v>41456</v>
      </c>
      <c r="R106" s="4">
        <v>107.85</v>
      </c>
    </row>
    <row r="107" spans="1:18" x14ac:dyDescent="0.35">
      <c r="A107" s="1">
        <v>35200</v>
      </c>
      <c r="B107">
        <v>6.7199999999999996E-2</v>
      </c>
      <c r="C107">
        <v>5.0199999999999995E-2</v>
      </c>
      <c r="D107">
        <v>1.2898898224023827</v>
      </c>
      <c r="E107">
        <v>3.8</v>
      </c>
      <c r="F107" s="2">
        <v>2.3393000000000002</v>
      </c>
      <c r="H107" t="s">
        <v>117</v>
      </c>
      <c r="I107">
        <v>3.1800000000000002E-2</v>
      </c>
      <c r="J107">
        <v>2.9999999999999997E-4</v>
      </c>
      <c r="K107">
        <v>4.5673644712521924</v>
      </c>
      <c r="L107">
        <v>4.556342471064486</v>
      </c>
      <c r="M107">
        <f t="shared" si="1"/>
        <v>3.4969654156092211E-2</v>
      </c>
      <c r="Q107" s="3">
        <v>41548</v>
      </c>
      <c r="R107" s="4">
        <v>109.95</v>
      </c>
    </row>
    <row r="108" spans="1:18" x14ac:dyDescent="0.35">
      <c r="A108" s="1">
        <v>35292</v>
      </c>
      <c r="B108">
        <v>6.7799999999999999E-2</v>
      </c>
      <c r="C108">
        <v>5.0999999999999997E-2</v>
      </c>
      <c r="D108">
        <v>1.3199010171105867</v>
      </c>
      <c r="E108">
        <v>2.3199999999999998</v>
      </c>
      <c r="F108" s="2">
        <v>2.5640000000000001</v>
      </c>
      <c r="H108" t="s">
        <v>118</v>
      </c>
      <c r="I108">
        <v>1.9199999999999998E-2</v>
      </c>
      <c r="J108">
        <v>2.0000000000000001E-4</v>
      </c>
      <c r="K108">
        <v>4.449802098754394</v>
      </c>
      <c r="L108">
        <v>4.5614992285718605</v>
      </c>
      <c r="M108">
        <f t="shared" si="1"/>
        <v>3.7954111746894448E-2</v>
      </c>
      <c r="Q108" s="3">
        <v>41640</v>
      </c>
      <c r="R108" s="4">
        <v>105.95</v>
      </c>
    </row>
    <row r="109" spans="1:18" x14ac:dyDescent="0.35">
      <c r="A109" s="1">
        <v>35384</v>
      </c>
      <c r="B109">
        <v>6.3399999999999998E-2</v>
      </c>
      <c r="C109">
        <v>4.9800000000000004E-2</v>
      </c>
      <c r="D109">
        <v>1.372212151654062</v>
      </c>
      <c r="E109">
        <v>3.19</v>
      </c>
      <c r="F109" s="2">
        <v>2.4279999999999999</v>
      </c>
      <c r="H109" t="s">
        <v>119</v>
      </c>
      <c r="I109">
        <v>1.89E-2</v>
      </c>
      <c r="J109">
        <v>2.0000000000000001E-4</v>
      </c>
      <c r="K109">
        <v>4.5907669556773474</v>
      </c>
      <c r="L109">
        <v>4.5561209351105099</v>
      </c>
      <c r="M109">
        <f t="shared" si="1"/>
        <v>2.919387007812535E-2</v>
      </c>
      <c r="Q109" s="3">
        <v>41730</v>
      </c>
      <c r="R109" s="4">
        <v>111.03</v>
      </c>
    </row>
    <row r="110" spans="1:18" x14ac:dyDescent="0.35">
      <c r="A110" s="1">
        <v>35476</v>
      </c>
      <c r="B110">
        <v>6.5599999999999992E-2</v>
      </c>
      <c r="C110">
        <v>5.0599999999999999E-2</v>
      </c>
      <c r="D110">
        <v>1.3264526130899825</v>
      </c>
      <c r="E110">
        <v>2.4</v>
      </c>
      <c r="F110" s="2">
        <v>2.4706999999999999</v>
      </c>
      <c r="H110" t="s">
        <v>120</v>
      </c>
      <c r="I110">
        <v>2.23E-2</v>
      </c>
      <c r="J110">
        <v>7.000000000000001E-4</v>
      </c>
      <c r="K110">
        <v>4.6652299424157544</v>
      </c>
      <c r="L110">
        <v>4.5724706479715369</v>
      </c>
      <c r="M110">
        <f t="shared" si="1"/>
        <v>2.6168578358483074E-2</v>
      </c>
      <c r="Q110" s="3">
        <v>41821</v>
      </c>
      <c r="R110" s="4">
        <v>94.67</v>
      </c>
    </row>
    <row r="111" spans="1:18" x14ac:dyDescent="0.35">
      <c r="A111" s="1">
        <v>35565</v>
      </c>
      <c r="B111">
        <v>6.7000000000000004E-2</v>
      </c>
      <c r="C111">
        <v>5.0499999999999996E-2</v>
      </c>
      <c r="D111">
        <v>1.2576545800360668</v>
      </c>
      <c r="E111">
        <v>1.1000000000000001</v>
      </c>
      <c r="F111" s="2">
        <v>2.0049999999999999</v>
      </c>
      <c r="H111" t="s">
        <v>121</v>
      </c>
      <c r="I111">
        <v>1.67E-2</v>
      </c>
      <c r="J111">
        <v>8.9999999999999998E-4</v>
      </c>
      <c r="K111">
        <v>4.4117067887752919</v>
      </c>
      <c r="L111">
        <v>4.5728454818068585</v>
      </c>
      <c r="M111">
        <f t="shared" si="1"/>
        <v>1.6503010742372481E-2</v>
      </c>
      <c r="Q111" s="3">
        <v>41913</v>
      </c>
      <c r="R111" s="4">
        <v>55.27</v>
      </c>
    </row>
    <row r="112" spans="1:18" x14ac:dyDescent="0.35">
      <c r="A112" s="1">
        <v>35657</v>
      </c>
      <c r="B112">
        <v>6.2400000000000004E-2</v>
      </c>
      <c r="C112">
        <v>5.0499999999999996E-2</v>
      </c>
      <c r="D112">
        <v>1.2677136713431669</v>
      </c>
      <c r="E112">
        <v>2</v>
      </c>
      <c r="F112" s="2">
        <v>1.8685</v>
      </c>
      <c r="H112" t="s">
        <v>122</v>
      </c>
      <c r="I112">
        <v>1.6500000000000001E-2</v>
      </c>
      <c r="J112">
        <v>1E-3</v>
      </c>
      <c r="K112">
        <v>4.5509251711356953</v>
      </c>
      <c r="L112">
        <v>4.581216382417888</v>
      </c>
      <c r="M112">
        <f t="shared" si="1"/>
        <v>1.9717153846027458E-2</v>
      </c>
      <c r="Q112" s="3">
        <v>42005</v>
      </c>
      <c r="R112" s="4">
        <v>53.69</v>
      </c>
    </row>
    <row r="113" spans="1:18" x14ac:dyDescent="0.35">
      <c r="A113" s="1">
        <v>35749</v>
      </c>
      <c r="B113">
        <v>5.91E-2</v>
      </c>
      <c r="C113">
        <v>5.0900000000000001E-2</v>
      </c>
      <c r="D113">
        <v>1.2731425395569171</v>
      </c>
      <c r="E113">
        <v>2.11</v>
      </c>
      <c r="F113" s="2">
        <v>2.1135999999999999</v>
      </c>
      <c r="H113" t="s">
        <v>123</v>
      </c>
      <c r="I113">
        <v>1.78E-2</v>
      </c>
      <c r="J113">
        <v>5.0000000000000001E-4</v>
      </c>
      <c r="K113">
        <v>4.4801736958134057</v>
      </c>
      <c r="L113">
        <v>4.573381337304248</v>
      </c>
      <c r="M113">
        <f t="shared" si="1"/>
        <v>1.7260402193738145E-2</v>
      </c>
      <c r="Q113" s="3">
        <v>42095</v>
      </c>
      <c r="R113" s="4">
        <v>60.31</v>
      </c>
    </row>
    <row r="114" spans="1:18" x14ac:dyDescent="0.35">
      <c r="A114" s="1">
        <v>35841</v>
      </c>
      <c r="B114">
        <v>5.5899999999999998E-2</v>
      </c>
      <c r="C114">
        <v>5.0599999999999999E-2</v>
      </c>
      <c r="D114">
        <v>1.1504156228616611</v>
      </c>
      <c r="E114">
        <v>0.5</v>
      </c>
      <c r="F114" s="2">
        <v>2.0331000000000001</v>
      </c>
      <c r="H114" t="s">
        <v>124</v>
      </c>
      <c r="I114">
        <v>1.8700000000000001E-2</v>
      </c>
      <c r="J114">
        <v>7.000000000000001E-4</v>
      </c>
      <c r="K114">
        <v>4.5331369830882595</v>
      </c>
      <c r="L114">
        <v>4.5871020472173356</v>
      </c>
      <c r="M114">
        <f t="shared" si="1"/>
        <v>1.4631399245798704E-2</v>
      </c>
      <c r="Q114" s="3">
        <v>42186</v>
      </c>
      <c r="R114" s="4">
        <v>47.29</v>
      </c>
    </row>
    <row r="115" spans="1:18" x14ac:dyDescent="0.35">
      <c r="A115" s="1">
        <v>35930</v>
      </c>
      <c r="B115">
        <v>5.5999999999999994E-2</v>
      </c>
      <c r="C115">
        <v>4.9800000000000004E-2</v>
      </c>
      <c r="D115">
        <v>1.1269621707888213</v>
      </c>
      <c r="E115">
        <v>2</v>
      </c>
      <c r="F115" s="2">
        <v>1.9179999999999999</v>
      </c>
      <c r="H115" t="s">
        <v>125</v>
      </c>
      <c r="I115">
        <v>2.52E-2</v>
      </c>
      <c r="J115">
        <v>4.0000000000000002E-4</v>
      </c>
      <c r="K115">
        <v>4.5622626849768144</v>
      </c>
      <c r="L115">
        <v>4.590237525050834</v>
      </c>
      <c r="M115">
        <f t="shared" si="1"/>
        <v>1.7392043243975586E-2</v>
      </c>
      <c r="Q115" s="3">
        <v>42278</v>
      </c>
      <c r="R115" s="4">
        <v>36.61</v>
      </c>
    </row>
    <row r="116" spans="1:18" x14ac:dyDescent="0.35">
      <c r="A116" s="1">
        <v>36022</v>
      </c>
      <c r="B116">
        <v>5.2000000000000005E-2</v>
      </c>
      <c r="C116">
        <v>4.82E-2</v>
      </c>
      <c r="D116">
        <v>1.0959813678482244</v>
      </c>
      <c r="E116">
        <v>1.79</v>
      </c>
      <c r="F116" s="2">
        <v>2.0344000000000002</v>
      </c>
      <c r="H116" t="s">
        <v>126</v>
      </c>
      <c r="I116">
        <v>2.6400000000000003E-2</v>
      </c>
      <c r="J116">
        <v>2.0000000000000001E-4</v>
      </c>
      <c r="K116">
        <v>4.6661712075454904</v>
      </c>
      <c r="L116">
        <v>4.5929959823214528</v>
      </c>
      <c r="M116">
        <f t="shared" si="1"/>
        <v>1.1779599903564808E-2</v>
      </c>
      <c r="Q116" s="3">
        <v>42370</v>
      </c>
      <c r="R116" s="4">
        <v>36.75</v>
      </c>
    </row>
    <row r="117" spans="1:18" x14ac:dyDescent="0.35">
      <c r="A117" s="1">
        <v>36114</v>
      </c>
      <c r="B117">
        <v>4.6699999999999998E-2</v>
      </c>
      <c r="C117">
        <v>4.2500000000000003E-2</v>
      </c>
      <c r="D117">
        <v>1.049330459364052</v>
      </c>
      <c r="E117">
        <v>1.9</v>
      </c>
      <c r="F117" s="2">
        <v>2.1434000000000002</v>
      </c>
      <c r="H117" t="s">
        <v>127</v>
      </c>
      <c r="I117">
        <v>3.04E-2</v>
      </c>
      <c r="J117">
        <v>7.000000000000001E-4</v>
      </c>
      <c r="K117">
        <v>4.5811848232375798</v>
      </c>
      <c r="L117">
        <v>4.5882870493524743</v>
      </c>
      <c r="M117">
        <f t="shared" si="1"/>
        <v>1.4905712048226327E-2</v>
      </c>
      <c r="Q117" s="3">
        <v>42461</v>
      </c>
      <c r="R117" s="4">
        <v>48.05</v>
      </c>
    </row>
    <row r="118" spans="1:18" x14ac:dyDescent="0.35">
      <c r="A118" s="1">
        <v>36206</v>
      </c>
      <c r="B118">
        <v>4.9800000000000004E-2</v>
      </c>
      <c r="C118">
        <v>4.41E-2</v>
      </c>
      <c r="D118">
        <v>1.0531553029618794</v>
      </c>
      <c r="E118">
        <v>1.5</v>
      </c>
      <c r="F118" s="2">
        <v>2.6621999999999999</v>
      </c>
      <c r="H118" t="s">
        <v>128</v>
      </c>
      <c r="I118">
        <v>2.7300000000000001E-2</v>
      </c>
      <c r="J118">
        <v>5.0000000000000001E-4</v>
      </c>
      <c r="K118">
        <v>4.6131383556372683</v>
      </c>
      <c r="L118">
        <v>4.6021108778615707</v>
      </c>
      <c r="M118">
        <f t="shared" si="1"/>
        <v>1.5008830644235083E-2</v>
      </c>
      <c r="Q118" s="3">
        <v>42552</v>
      </c>
      <c r="R118" s="4">
        <v>48.24</v>
      </c>
    </row>
    <row r="119" spans="1:18" x14ac:dyDescent="0.35">
      <c r="A119" s="1">
        <v>36295</v>
      </c>
      <c r="B119">
        <v>5.5399999999999998E-2</v>
      </c>
      <c r="C119">
        <v>4.4500000000000005E-2</v>
      </c>
      <c r="D119">
        <v>1.190012164063101</v>
      </c>
      <c r="E119">
        <v>3.52</v>
      </c>
      <c r="F119" s="2">
        <v>2.4121000000000001</v>
      </c>
      <c r="H119" t="s">
        <v>129</v>
      </c>
      <c r="I119">
        <v>2.53E-2</v>
      </c>
      <c r="J119">
        <v>4.0000000000000002E-4</v>
      </c>
      <c r="K119">
        <v>4.6614559969986828</v>
      </c>
      <c r="L119">
        <v>4.6107491301115688</v>
      </c>
      <c r="M119">
        <f t="shared" si="1"/>
        <v>2.0511605060734794E-2</v>
      </c>
      <c r="Q119" s="3">
        <v>42644</v>
      </c>
      <c r="R119" s="4">
        <v>54.96</v>
      </c>
    </row>
    <row r="120" spans="1:18" x14ac:dyDescent="0.35">
      <c r="A120" s="1">
        <v>36387</v>
      </c>
      <c r="B120">
        <v>5.8799999999999998E-2</v>
      </c>
      <c r="C120">
        <v>4.6500000000000007E-2</v>
      </c>
      <c r="D120">
        <v>1.3138482459238974</v>
      </c>
      <c r="E120">
        <v>2.6</v>
      </c>
      <c r="F120" s="2">
        <v>2.6850000000000001</v>
      </c>
      <c r="H120" t="s">
        <v>130</v>
      </c>
      <c r="I120">
        <v>2.52E-2</v>
      </c>
      <c r="J120">
        <v>2.0000000000000001E-4</v>
      </c>
      <c r="K120">
        <v>4.5348550120730655</v>
      </c>
      <c r="L120">
        <v>4.6094392347578736</v>
      </c>
      <c r="M120">
        <f t="shared" si="1"/>
        <v>1.6443252436420863E-2</v>
      </c>
      <c r="Q120" s="3">
        <v>42736</v>
      </c>
      <c r="R120" s="4">
        <v>52.2</v>
      </c>
    </row>
    <row r="121" spans="1:18" x14ac:dyDescent="0.35">
      <c r="A121" s="1">
        <v>36479</v>
      </c>
      <c r="B121">
        <v>6.1399999999999996E-2</v>
      </c>
      <c r="C121">
        <v>5.04E-2</v>
      </c>
      <c r="D121">
        <v>1.3806127784252538</v>
      </c>
      <c r="E121">
        <v>2.9</v>
      </c>
      <c r="F121" s="2">
        <v>2.2911000000000001</v>
      </c>
      <c r="H121" t="s">
        <v>131</v>
      </c>
      <c r="I121">
        <v>2.1700000000000001E-2</v>
      </c>
      <c r="J121">
        <v>4.0000000000000002E-4</v>
      </c>
      <c r="K121">
        <v>4.0824406577192764</v>
      </c>
      <c r="L121">
        <v>4.5958235114410142</v>
      </c>
      <c r="M121">
        <f t="shared" si="1"/>
        <v>7.5364620885398637E-3</v>
      </c>
      <c r="Q121" s="3">
        <v>42826</v>
      </c>
      <c r="R121" s="4">
        <v>47.08</v>
      </c>
    </row>
    <row r="122" spans="1:18" x14ac:dyDescent="0.35">
      <c r="A122" s="1">
        <v>36571</v>
      </c>
      <c r="B122">
        <v>6.480000000000001E-2</v>
      </c>
      <c r="C122">
        <v>5.5199999999999999E-2</v>
      </c>
      <c r="D122">
        <v>1.4307198878632823</v>
      </c>
      <c r="E122">
        <v>4</v>
      </c>
      <c r="F122" s="2">
        <v>1.7793000000000001</v>
      </c>
      <c r="H122" t="s">
        <v>132</v>
      </c>
      <c r="I122">
        <v>1.9400000000000001E-2</v>
      </c>
      <c r="J122">
        <v>2.9999999999999997E-4</v>
      </c>
      <c r="K122">
        <v>3.8674439620301788</v>
      </c>
      <c r="L122">
        <v>4.6013742326964682</v>
      </c>
      <c r="M122">
        <f t="shared" si="1"/>
        <v>-7.3664516510252298E-4</v>
      </c>
      <c r="Q122" s="3">
        <v>42917</v>
      </c>
      <c r="R122" s="4">
        <v>57.02</v>
      </c>
    </row>
    <row r="123" spans="1:18" x14ac:dyDescent="0.35">
      <c r="A123" s="1">
        <v>36661</v>
      </c>
      <c r="B123">
        <v>6.1799999999999994E-2</v>
      </c>
      <c r="C123">
        <v>5.7099999999999998E-2</v>
      </c>
      <c r="D123">
        <v>1.4265681876217995</v>
      </c>
      <c r="E123">
        <v>3.6</v>
      </c>
      <c r="F123" s="2">
        <v>2.5691000000000002</v>
      </c>
      <c r="H123" t="s">
        <v>133</v>
      </c>
      <c r="I123">
        <v>2.35E-2</v>
      </c>
      <c r="J123">
        <v>1E-4</v>
      </c>
      <c r="K123">
        <v>4.0913400532018018</v>
      </c>
      <c r="L123">
        <v>4.6119860768143282</v>
      </c>
      <c r="M123">
        <f t="shared" si="1"/>
        <v>1.2369467027593117E-3</v>
      </c>
      <c r="Q123" s="3">
        <v>43009</v>
      </c>
      <c r="R123" s="4">
        <v>66.73</v>
      </c>
    </row>
    <row r="124" spans="1:18" x14ac:dyDescent="0.35">
      <c r="A124" s="1">
        <v>36753</v>
      </c>
      <c r="B124">
        <v>5.8899999999999994E-2</v>
      </c>
      <c r="C124">
        <v>6.0199999999999997E-2</v>
      </c>
      <c r="D124">
        <v>1.4837184925604927</v>
      </c>
      <c r="E124">
        <v>3.1</v>
      </c>
      <c r="F124" s="2">
        <v>2.7056</v>
      </c>
      <c r="H124" t="s">
        <v>134</v>
      </c>
      <c r="I124">
        <v>2.06E-2</v>
      </c>
      <c r="J124">
        <v>0</v>
      </c>
      <c r="K124">
        <v>3.8172726688823353</v>
      </c>
      <c r="L124">
        <v>4.6090778719961518</v>
      </c>
      <c r="M124">
        <f t="shared" si="1"/>
        <v>-3.6136276172182846E-4</v>
      </c>
      <c r="Q124" s="3">
        <v>43101</v>
      </c>
      <c r="R124" s="4">
        <v>69.02</v>
      </c>
    </row>
    <row r="125" spans="1:18" x14ac:dyDescent="0.35">
      <c r="A125" s="1">
        <v>36845</v>
      </c>
      <c r="B125">
        <v>5.57E-2</v>
      </c>
      <c r="C125">
        <v>6.0199999999999997E-2</v>
      </c>
      <c r="D125">
        <v>1.4717316514800511</v>
      </c>
      <c r="E125">
        <v>2.7</v>
      </c>
      <c r="F125" s="2">
        <v>3.0918000000000001</v>
      </c>
      <c r="H125" t="s">
        <v>135</v>
      </c>
      <c r="I125">
        <v>2.2700000000000001E-2</v>
      </c>
      <c r="J125">
        <v>1.6000000000000001E-3</v>
      </c>
      <c r="K125">
        <v>3.6160399079369787</v>
      </c>
      <c r="L125">
        <v>4.6030922280581317</v>
      </c>
      <c r="M125">
        <f t="shared" si="1"/>
        <v>7.2687166171174766E-3</v>
      </c>
      <c r="Q125" s="3">
        <v>43191</v>
      </c>
      <c r="R125" s="4">
        <v>77.44</v>
      </c>
    </row>
    <row r="126" spans="1:18" x14ac:dyDescent="0.35">
      <c r="A126" s="1">
        <v>36937</v>
      </c>
      <c r="B126">
        <v>5.0499999999999996E-2</v>
      </c>
      <c r="C126">
        <v>4.82E-2</v>
      </c>
      <c r="D126">
        <v>1.4131907575786138</v>
      </c>
      <c r="E126">
        <v>4.2</v>
      </c>
      <c r="F126" s="2">
        <v>2.7993000000000001</v>
      </c>
      <c r="H126" t="s">
        <v>136</v>
      </c>
      <c r="I126">
        <v>1.78E-2</v>
      </c>
      <c r="J126">
        <v>2.0999999999999999E-3</v>
      </c>
      <c r="K126">
        <v>3.6256733782101436</v>
      </c>
      <c r="L126">
        <v>4.6098634592419856</v>
      </c>
      <c r="M126">
        <f t="shared" si="1"/>
        <v>8.4892265455174254E-3</v>
      </c>
      <c r="Q126" s="3">
        <v>43282</v>
      </c>
      <c r="R126" s="4">
        <v>82.72</v>
      </c>
    </row>
    <row r="127" spans="1:18" x14ac:dyDescent="0.35">
      <c r="A127" s="1">
        <v>37026</v>
      </c>
      <c r="B127">
        <v>5.2699999999999997E-2</v>
      </c>
      <c r="C127">
        <v>3.6600000000000001E-2</v>
      </c>
      <c r="D127">
        <v>1.4350572107053094</v>
      </c>
      <c r="E127">
        <v>3.1</v>
      </c>
      <c r="F127" s="2">
        <v>3.1543999999999999</v>
      </c>
      <c r="H127" t="s">
        <v>137</v>
      </c>
      <c r="I127">
        <v>1.49E-2</v>
      </c>
      <c r="J127">
        <v>2.6000000000000003E-3</v>
      </c>
      <c r="K127">
        <v>3.8869103046130706</v>
      </c>
      <c r="L127">
        <v>4.6219099369658894</v>
      </c>
      <c r="M127">
        <f t="shared" si="1"/>
        <v>9.9238601515612146E-3</v>
      </c>
      <c r="Q127" s="3">
        <v>43374</v>
      </c>
      <c r="R127" s="4">
        <v>50.57</v>
      </c>
    </row>
    <row r="128" spans="1:18" x14ac:dyDescent="0.35">
      <c r="A128" s="1">
        <v>37118</v>
      </c>
      <c r="B128">
        <v>4.9800000000000004E-2</v>
      </c>
      <c r="C128">
        <v>3.1699999999999999E-2</v>
      </c>
      <c r="D128">
        <v>1.403324746049015</v>
      </c>
      <c r="E128">
        <v>0.7</v>
      </c>
      <c r="F128" s="2">
        <v>3.2073999999999998</v>
      </c>
      <c r="H128" t="s">
        <v>138</v>
      </c>
      <c r="I128">
        <v>1.6E-2</v>
      </c>
      <c r="J128">
        <v>2.8999999999999998E-3</v>
      </c>
      <c r="K128">
        <v>3.8106545110398571</v>
      </c>
      <c r="L128">
        <v>4.6236096094627257</v>
      </c>
      <c r="M128">
        <f t="shared" si="1"/>
        <v>1.453173746657388E-2</v>
      </c>
      <c r="Q128" s="3">
        <v>43466</v>
      </c>
      <c r="R128" s="4">
        <v>67.930000000000007</v>
      </c>
    </row>
    <row r="129" spans="1:18" x14ac:dyDescent="0.35">
      <c r="A129" s="1">
        <v>37210</v>
      </c>
      <c r="B129">
        <v>4.7699999999999992E-2</v>
      </c>
      <c r="C129">
        <v>1.9099999999999999E-2</v>
      </c>
      <c r="D129">
        <v>1.2879964472001089</v>
      </c>
      <c r="E129">
        <v>-0.4</v>
      </c>
      <c r="F129" s="2">
        <v>3.5085999999999999</v>
      </c>
      <c r="H129" t="s">
        <v>139</v>
      </c>
      <c r="I129">
        <v>2.4500000000000001E-2</v>
      </c>
      <c r="J129">
        <v>5.1000000000000004E-3</v>
      </c>
      <c r="K129">
        <v>3.9506666290203505</v>
      </c>
      <c r="L129">
        <v>4.6236261774120226</v>
      </c>
      <c r="M129">
        <f t="shared" si="1"/>
        <v>2.0533949353890968E-2</v>
      </c>
      <c r="Q129" s="3">
        <v>43556</v>
      </c>
      <c r="R129" s="4">
        <v>67.52</v>
      </c>
    </row>
    <row r="130" spans="1:18" x14ac:dyDescent="0.35">
      <c r="A130" s="1">
        <v>37302</v>
      </c>
      <c r="B130">
        <v>5.0799999999999998E-2</v>
      </c>
      <c r="C130">
        <v>1.72E-2</v>
      </c>
      <c r="D130">
        <v>1.3242948047282297</v>
      </c>
      <c r="E130">
        <v>1.4</v>
      </c>
      <c r="F130" s="2">
        <v>3.6097000000000001</v>
      </c>
      <c r="H130" t="s">
        <v>140</v>
      </c>
      <c r="I130">
        <v>2.4E-2</v>
      </c>
      <c r="J130">
        <v>7.6E-3</v>
      </c>
      <c r="K130">
        <v>3.8985324152456466</v>
      </c>
      <c r="L130">
        <v>4.6333906362291097</v>
      </c>
      <c r="M130">
        <f t="shared" si="1"/>
        <v>2.3527176987124143E-2</v>
      </c>
      <c r="Q130" s="3">
        <v>43647</v>
      </c>
      <c r="R130" s="4">
        <v>60.99</v>
      </c>
    </row>
    <row r="131" spans="1:18" x14ac:dyDescent="0.35">
      <c r="A131" s="1">
        <v>37391</v>
      </c>
      <c r="B131">
        <v>5.0999999999999997E-2</v>
      </c>
      <c r="C131">
        <v>1.72E-2</v>
      </c>
      <c r="D131">
        <v>1.3997256260862314</v>
      </c>
      <c r="E131">
        <v>3.4</v>
      </c>
      <c r="F131" s="2">
        <v>3.3422999999999998</v>
      </c>
      <c r="H131" t="s">
        <v>141</v>
      </c>
      <c r="I131">
        <v>2.3100000000000002E-2</v>
      </c>
      <c r="J131">
        <v>1.03E-2</v>
      </c>
      <c r="K131">
        <v>3.8106545110398571</v>
      </c>
      <c r="L131">
        <v>4.6381128376729306</v>
      </c>
      <c r="M131">
        <f t="shared" si="1"/>
        <v>1.6202900707041223E-2</v>
      </c>
      <c r="Q131" s="3">
        <v>43739</v>
      </c>
      <c r="R131" s="4">
        <v>67.77</v>
      </c>
    </row>
    <row r="132" spans="1:18" x14ac:dyDescent="0.35">
      <c r="A132" s="1">
        <v>37483</v>
      </c>
      <c r="B132">
        <v>4.2599999999999999E-2</v>
      </c>
      <c r="C132">
        <v>1.6399999999999998E-2</v>
      </c>
      <c r="D132">
        <v>1.4305603810020753</v>
      </c>
      <c r="E132">
        <v>1.9</v>
      </c>
      <c r="F132" s="2">
        <v>3.0449000000000002</v>
      </c>
      <c r="H132" t="s">
        <v>142</v>
      </c>
      <c r="I132">
        <v>2.3300000000000001E-2</v>
      </c>
      <c r="J132">
        <v>1.06E-2</v>
      </c>
      <c r="K132">
        <v>3.9084165098340344</v>
      </c>
      <c r="L132">
        <v>4.6456935919489251</v>
      </c>
      <c r="M132">
        <f t="shared" si="1"/>
        <v>2.2083982486199361E-2</v>
      </c>
      <c r="Q132" s="3">
        <v>43831</v>
      </c>
      <c r="R132" s="4">
        <v>14.85</v>
      </c>
    </row>
    <row r="133" spans="1:18" x14ac:dyDescent="0.35">
      <c r="A133" s="1">
        <v>37575</v>
      </c>
      <c r="B133">
        <v>4.0099999999999997E-2</v>
      </c>
      <c r="C133">
        <v>1.3300000000000001E-2</v>
      </c>
      <c r="D133">
        <v>1.4271289189525853</v>
      </c>
      <c r="E133">
        <v>2.4</v>
      </c>
      <c r="F133" s="2">
        <v>3.7103999999999999</v>
      </c>
      <c r="H133" t="s">
        <v>143</v>
      </c>
      <c r="I133">
        <v>2.4E-2</v>
      </c>
      <c r="J133">
        <v>1.3899999999999999E-2</v>
      </c>
      <c r="K133">
        <v>4.0583719017632829</v>
      </c>
      <c r="L133">
        <v>4.6444976692940543</v>
      </c>
      <c r="M133">
        <f t="shared" si="1"/>
        <v>2.0871491882031634E-2</v>
      </c>
      <c r="Q133" s="3">
        <v>43922</v>
      </c>
      <c r="R133" s="4">
        <v>41.64</v>
      </c>
    </row>
    <row r="134" spans="1:18" x14ac:dyDescent="0.35">
      <c r="A134" s="1">
        <v>37667</v>
      </c>
      <c r="B134">
        <v>3.9199999999999999E-2</v>
      </c>
      <c r="C134">
        <v>1.1599999999999999E-2</v>
      </c>
      <c r="D134">
        <v>1.4971840645720609</v>
      </c>
      <c r="E134">
        <v>3.9</v>
      </c>
      <c r="F134" s="2">
        <v>3.5070000000000001</v>
      </c>
      <c r="H134" t="s">
        <v>144</v>
      </c>
      <c r="I134">
        <v>2.7400000000000004E-2</v>
      </c>
      <c r="J134">
        <v>1.7299999999999999E-2</v>
      </c>
      <c r="K134">
        <v>4.1388398021086514</v>
      </c>
      <c r="L134">
        <v>4.656713642106717</v>
      </c>
      <c r="M134">
        <f t="shared" si="1"/>
        <v>2.3323005877607272E-2</v>
      </c>
      <c r="Q134" s="3">
        <v>44013</v>
      </c>
      <c r="R134" s="4">
        <v>40.299999999999997</v>
      </c>
    </row>
    <row r="135" spans="1:18" x14ac:dyDescent="0.35">
      <c r="A135" s="1">
        <v>37756</v>
      </c>
      <c r="B135">
        <v>3.6200000000000003E-2</v>
      </c>
      <c r="C135">
        <v>1.04E-2</v>
      </c>
      <c r="D135">
        <v>1.4160860537036182</v>
      </c>
      <c r="E135">
        <v>0.6</v>
      </c>
      <c r="F135" s="2">
        <v>3.4403999999999999</v>
      </c>
      <c r="H135" t="s">
        <v>145</v>
      </c>
      <c r="I135">
        <v>2.8500000000000001E-2</v>
      </c>
      <c r="J135">
        <v>1.9300000000000001E-2</v>
      </c>
      <c r="K135">
        <v>4.2175941107156669</v>
      </c>
      <c r="L135">
        <v>4.6664237532326709</v>
      </c>
      <c r="M135">
        <f t="shared" ref="M135:M148" si="2">L135-L131</f>
        <v>2.8310915559740302E-2</v>
      </c>
      <c r="Q135" s="3">
        <v>44105</v>
      </c>
      <c r="R135" s="4">
        <v>51.22</v>
      </c>
    </row>
    <row r="136" spans="1:18" x14ac:dyDescent="0.35">
      <c r="A136" s="1">
        <v>37848</v>
      </c>
      <c r="B136">
        <v>4.2300000000000004E-2</v>
      </c>
      <c r="C136">
        <v>9.300000000000001E-3</v>
      </c>
      <c r="D136">
        <v>1.4533580975811553</v>
      </c>
      <c r="E136">
        <v>2.2999999999999998</v>
      </c>
      <c r="F136" s="2">
        <v>3.7319</v>
      </c>
      <c r="H136" t="s">
        <v>146</v>
      </c>
      <c r="I136">
        <v>3.0499999999999999E-2</v>
      </c>
      <c r="J136">
        <v>2.1899999999999999E-2</v>
      </c>
      <c r="K136">
        <v>4.2517755701709294</v>
      </c>
      <c r="L136">
        <v>4.6682079528384666</v>
      </c>
      <c r="M136">
        <f t="shared" si="2"/>
        <v>2.2514360889541507E-2</v>
      </c>
      <c r="Q136" s="3">
        <v>44197</v>
      </c>
      <c r="R136" s="4">
        <v>63.52</v>
      </c>
    </row>
    <row r="137" spans="1:18" x14ac:dyDescent="0.35">
      <c r="A137" s="1">
        <v>37940</v>
      </c>
      <c r="B137">
        <v>4.2900000000000001E-2</v>
      </c>
      <c r="C137">
        <v>9.1999999999999998E-3</v>
      </c>
      <c r="D137">
        <v>1.4683074443935149</v>
      </c>
      <c r="E137">
        <v>0.9</v>
      </c>
      <c r="F137" s="2">
        <v>3.7149999999999999</v>
      </c>
      <c r="H137" t="s">
        <v>147</v>
      </c>
      <c r="I137">
        <v>2.69E-2</v>
      </c>
      <c r="J137">
        <v>2.4500000000000001E-2</v>
      </c>
      <c r="K137">
        <v>3.9023766283763406</v>
      </c>
      <c r="L137">
        <v>4.6634191128602165</v>
      </c>
      <c r="M137">
        <f t="shared" si="2"/>
        <v>1.892144356616221E-2</v>
      </c>
      <c r="Q137" s="3">
        <v>44287</v>
      </c>
      <c r="R137" s="4">
        <v>76.94</v>
      </c>
    </row>
    <row r="138" spans="1:18" x14ac:dyDescent="0.35">
      <c r="A138" s="1">
        <v>38032</v>
      </c>
      <c r="B138">
        <v>4.0199999999999993E-2</v>
      </c>
      <c r="C138">
        <v>9.1999999999999998E-3</v>
      </c>
      <c r="D138">
        <v>1.5038219946966929</v>
      </c>
      <c r="E138">
        <v>3.6</v>
      </c>
      <c r="F138" s="2">
        <v>3.9163000000000001</v>
      </c>
      <c r="H138" t="s">
        <v>148</v>
      </c>
      <c r="I138">
        <v>2.4100000000000003E-2</v>
      </c>
      <c r="J138">
        <v>2.4E-2</v>
      </c>
      <c r="K138">
        <v>4.0630258789646732</v>
      </c>
      <c r="L138">
        <v>4.6751675440126368</v>
      </c>
      <c r="M138">
        <f t="shared" si="2"/>
        <v>1.8453901905919778E-2</v>
      </c>
      <c r="Q138" s="3">
        <v>44378</v>
      </c>
      <c r="R138" s="4">
        <v>77.81</v>
      </c>
    </row>
    <row r="139" spans="1:18" x14ac:dyDescent="0.35">
      <c r="A139" s="1">
        <v>38122</v>
      </c>
      <c r="B139">
        <v>4.5999999999999999E-2</v>
      </c>
      <c r="C139">
        <v>1.0800000000000001E-2</v>
      </c>
      <c r="D139">
        <v>1.5489075594774124</v>
      </c>
      <c r="E139">
        <v>4.7</v>
      </c>
      <c r="F139" s="2">
        <v>3.4714999999999998</v>
      </c>
      <c r="H139" t="s">
        <v>149</v>
      </c>
      <c r="I139">
        <v>0.02</v>
      </c>
      <c r="J139">
        <v>2.12E-2</v>
      </c>
      <c r="K139">
        <v>4.0011321804999218</v>
      </c>
      <c r="L139">
        <v>4.6827741997417762</v>
      </c>
      <c r="M139">
        <f t="shared" si="2"/>
        <v>1.6350446509105332E-2</v>
      </c>
      <c r="Q139" s="3">
        <v>44470</v>
      </c>
      <c r="R139" s="4">
        <v>77.239999999999995</v>
      </c>
    </row>
    <row r="140" spans="1:18" x14ac:dyDescent="0.35">
      <c r="A140" s="1">
        <v>38214</v>
      </c>
      <c r="B140">
        <v>4.2999999999999997E-2</v>
      </c>
      <c r="C140">
        <v>1.49E-2</v>
      </c>
      <c r="D140">
        <v>1.6192603348517975</v>
      </c>
      <c r="E140">
        <v>1.9</v>
      </c>
      <c r="F140" s="2">
        <v>3.734</v>
      </c>
      <c r="H140" t="s">
        <v>150</v>
      </c>
      <c r="I140">
        <v>1.6799999999999999E-2</v>
      </c>
      <c r="J140">
        <v>1.8800000000000001E-2</v>
      </c>
      <c r="K140">
        <v>4.0421736898931915</v>
      </c>
      <c r="L140">
        <v>4.6851762192159683</v>
      </c>
      <c r="M140">
        <f t="shared" si="2"/>
        <v>1.6968266377501706E-2</v>
      </c>
      <c r="Q140" s="3">
        <v>44562</v>
      </c>
      <c r="R140" s="4">
        <v>107.29</v>
      </c>
    </row>
    <row r="141" spans="1:18" x14ac:dyDescent="0.35">
      <c r="A141" s="1">
        <v>38306</v>
      </c>
      <c r="B141">
        <v>4.1700000000000001E-2</v>
      </c>
      <c r="C141">
        <v>2.0099999999999996E-2</v>
      </c>
      <c r="D141">
        <v>1.64468570263155</v>
      </c>
      <c r="E141">
        <v>3.4</v>
      </c>
      <c r="F141" s="2">
        <v>3.7831000000000001</v>
      </c>
      <c r="H141" t="s">
        <v>151</v>
      </c>
      <c r="I141">
        <v>1.9199999999999998E-2</v>
      </c>
      <c r="J141">
        <v>1.5500000000000002E-2</v>
      </c>
      <c r="K141">
        <v>4.0923425595514278</v>
      </c>
      <c r="L141">
        <v>4.6860132299299107</v>
      </c>
      <c r="M141">
        <f t="shared" si="2"/>
        <v>2.2594117069694164E-2</v>
      </c>
      <c r="Q141" s="3">
        <v>44652</v>
      </c>
      <c r="R141" s="4">
        <v>119.78</v>
      </c>
    </row>
    <row r="142" spans="1:18" x14ac:dyDescent="0.35">
      <c r="A142" s="1">
        <v>38398</v>
      </c>
      <c r="B142">
        <v>4.2999999999999997E-2</v>
      </c>
      <c r="C142">
        <v>2.5399999999999999E-2</v>
      </c>
      <c r="D142">
        <v>1.6782861469539185</v>
      </c>
      <c r="E142">
        <v>2.4</v>
      </c>
      <c r="F142" s="2">
        <v>3.5257999999999998</v>
      </c>
      <c r="H142" t="s">
        <v>152</v>
      </c>
      <c r="I142">
        <v>6.9999999999999993E-3</v>
      </c>
      <c r="J142">
        <v>1.1000000000000001E-3</v>
      </c>
      <c r="K142">
        <v>3.3745111163996495</v>
      </c>
      <c r="L142">
        <v>4.6904435395123798</v>
      </c>
      <c r="M142">
        <f t="shared" si="2"/>
        <v>1.5275995499743011E-2</v>
      </c>
      <c r="Q142" s="3">
        <v>44743</v>
      </c>
      <c r="R142" s="4">
        <v>88.9</v>
      </c>
    </row>
    <row r="143" spans="1:18" x14ac:dyDescent="0.35">
      <c r="A143" s="1">
        <v>38487</v>
      </c>
      <c r="B143">
        <v>4.1599999999999998E-2</v>
      </c>
      <c r="C143">
        <v>2.86E-2</v>
      </c>
      <c r="D143">
        <v>1.7129786644921399</v>
      </c>
      <c r="E143">
        <v>4.2</v>
      </c>
      <c r="F143" s="2">
        <v>3.6677</v>
      </c>
      <c r="H143" t="s">
        <v>153</v>
      </c>
      <c r="I143">
        <v>6.6000000000000008E-3</v>
      </c>
      <c r="J143">
        <v>1.6000000000000001E-3</v>
      </c>
      <c r="K143">
        <v>3.6457109587125576</v>
      </c>
      <c r="L143">
        <v>4.689210770977148</v>
      </c>
      <c r="M143">
        <f t="shared" si="2"/>
        <v>6.4365712353717797E-3</v>
      </c>
      <c r="Q143" s="3">
        <v>44835</v>
      </c>
      <c r="R143" s="4">
        <v>82.82</v>
      </c>
    </row>
    <row r="144" spans="1:18" x14ac:dyDescent="0.35">
      <c r="A144" s="1">
        <v>38579</v>
      </c>
      <c r="B144">
        <v>4.2099999999999999E-2</v>
      </c>
      <c r="C144">
        <v>3.3599999999999998E-2</v>
      </c>
      <c r="D144">
        <v>1.7888998310182687</v>
      </c>
      <c r="E144">
        <v>5.0999999999999996</v>
      </c>
      <c r="F144" s="2">
        <v>3.5196000000000001</v>
      </c>
      <c r="H144" t="s">
        <v>154</v>
      </c>
      <c r="I144">
        <v>6.8999999999999999E-3</v>
      </c>
      <c r="J144">
        <v>1E-3</v>
      </c>
      <c r="K144">
        <v>3.6795864072023439</v>
      </c>
      <c r="L144">
        <v>4.6987962920944062</v>
      </c>
      <c r="M144">
        <f t="shared" si="2"/>
        <v>1.3620072878437917E-2</v>
      </c>
      <c r="Q144" s="3">
        <v>44927</v>
      </c>
      <c r="R144" s="5" t="e">
        <f>NA()</f>
        <v>#N/A</v>
      </c>
    </row>
    <row r="145" spans="1:13" x14ac:dyDescent="0.35">
      <c r="A145" s="1">
        <v>38671</v>
      </c>
      <c r="B145">
        <v>4.4900000000000002E-2</v>
      </c>
      <c r="C145">
        <v>3.8300000000000001E-2</v>
      </c>
      <c r="D145">
        <v>1.7555699806287999</v>
      </c>
      <c r="E145">
        <v>3.2</v>
      </c>
      <c r="F145" s="2">
        <v>3.5790999999999999</v>
      </c>
      <c r="H145" t="s">
        <v>155</v>
      </c>
      <c r="I145">
        <v>9.300000000000001E-3</v>
      </c>
      <c r="J145">
        <v>8.9999999999999998E-4</v>
      </c>
      <c r="K145">
        <v>3.8505730431119236</v>
      </c>
      <c r="L145">
        <v>4.6995413656184732</v>
      </c>
      <c r="M145">
        <f t="shared" si="2"/>
        <v>1.3528135688562593E-2</v>
      </c>
    </row>
    <row r="146" spans="1:13" x14ac:dyDescent="0.35">
      <c r="A146" s="1">
        <v>38763</v>
      </c>
      <c r="B146">
        <v>4.5700000000000005E-2</v>
      </c>
      <c r="C146">
        <v>4.3899999999999995E-2</v>
      </c>
      <c r="D146">
        <v>1.79111776034936</v>
      </c>
      <c r="E146">
        <v>2.2000000000000002</v>
      </c>
      <c r="F146" s="2">
        <v>3.4376000000000002</v>
      </c>
      <c r="H146" t="s">
        <v>156</v>
      </c>
      <c r="I146">
        <v>1.7399999999999999E-2</v>
      </c>
      <c r="J146">
        <v>2.9999999999999997E-4</v>
      </c>
      <c r="K146">
        <v>4.1324428508207589</v>
      </c>
      <c r="L146">
        <v>4.7163038847590553</v>
      </c>
      <c r="M146">
        <f t="shared" si="2"/>
        <v>2.5860345246675465E-2</v>
      </c>
    </row>
    <row r="147" spans="1:13" x14ac:dyDescent="0.35">
      <c r="A147" s="1">
        <v>38852</v>
      </c>
      <c r="B147">
        <v>5.0700000000000002E-2</v>
      </c>
      <c r="C147">
        <v>4.7E-2</v>
      </c>
      <c r="D147">
        <v>1.8425649343216546</v>
      </c>
      <c r="E147">
        <v>5</v>
      </c>
      <c r="F147" s="2">
        <v>3.3161999999999998</v>
      </c>
      <c r="H147" t="s">
        <v>157</v>
      </c>
      <c r="I147">
        <v>1.4499999999999999E-2</v>
      </c>
      <c r="J147">
        <v>5.0000000000000001E-4</v>
      </c>
      <c r="K147">
        <v>4.2680177180620138</v>
      </c>
      <c r="L147">
        <v>4.7417221116715673</v>
      </c>
      <c r="M147">
        <f t="shared" si="2"/>
        <v>5.2511340694419317E-2</v>
      </c>
    </row>
    <row r="148" spans="1:13" x14ac:dyDescent="0.35">
      <c r="A148" s="1">
        <v>38944</v>
      </c>
      <c r="B148">
        <v>4.9000000000000002E-2</v>
      </c>
      <c r="C148">
        <v>4.9100000000000005E-2</v>
      </c>
      <c r="D148">
        <v>1.8427452473303714</v>
      </c>
      <c r="E148">
        <v>2.91</v>
      </c>
      <c r="F148" s="2">
        <v>3.1587000000000001</v>
      </c>
      <c r="H148" t="s">
        <v>158</v>
      </c>
      <c r="I148">
        <v>1.52E-2</v>
      </c>
      <c r="J148">
        <v>4.0000000000000002E-4</v>
      </c>
      <c r="K148">
        <v>4.2717931542741807</v>
      </c>
      <c r="L148">
        <v>4.7512971711812186</v>
      </c>
      <c r="M148">
        <f t="shared" si="2"/>
        <v>5.2500879086812446E-2</v>
      </c>
    </row>
    <row r="149" spans="1:13" x14ac:dyDescent="0.35">
      <c r="A149" s="1">
        <v>39036</v>
      </c>
      <c r="B149">
        <v>4.6300000000000001E-2</v>
      </c>
      <c r="C149">
        <v>4.9000000000000002E-2</v>
      </c>
      <c r="D149">
        <v>1.7761866979395673</v>
      </c>
      <c r="E149">
        <v>-2.2000000000000002</v>
      </c>
      <c r="F149" s="2">
        <v>3.1608999999999998</v>
      </c>
    </row>
    <row r="150" spans="1:13" x14ac:dyDescent="0.35">
      <c r="A150" s="1">
        <v>39128</v>
      </c>
      <c r="B150">
        <v>4.6799999999999994E-2</v>
      </c>
      <c r="C150">
        <v>4.9800000000000004E-2</v>
      </c>
      <c r="D150">
        <v>1.7617061263487739</v>
      </c>
      <c r="E150">
        <v>3.8</v>
      </c>
      <c r="F150" s="2">
        <v>3.0112999999999999</v>
      </c>
    </row>
    <row r="151" spans="1:13" x14ac:dyDescent="0.35">
      <c r="A151" s="1">
        <v>39217</v>
      </c>
      <c r="B151">
        <v>4.8499999999999995E-2</v>
      </c>
      <c r="C151">
        <v>4.7400000000000005E-2</v>
      </c>
      <c r="D151">
        <v>1.836830286488879</v>
      </c>
      <c r="E151">
        <v>6</v>
      </c>
      <c r="F151" s="2">
        <v>2.9611999999999998</v>
      </c>
    </row>
    <row r="152" spans="1:13" x14ac:dyDescent="0.35">
      <c r="A152" s="1">
        <v>39309</v>
      </c>
      <c r="B152">
        <v>4.7300000000000002E-2</v>
      </c>
      <c r="C152">
        <v>4.2999999999999997E-2</v>
      </c>
      <c r="D152">
        <v>1.8745554501743285</v>
      </c>
      <c r="E152">
        <v>1.9</v>
      </c>
      <c r="F152" s="2">
        <v>2.8401999999999998</v>
      </c>
    </row>
    <row r="153" spans="1:13" x14ac:dyDescent="0.35">
      <c r="A153" s="1">
        <v>39401</v>
      </c>
      <c r="B153">
        <v>4.2599999999999999E-2</v>
      </c>
      <c r="C153">
        <v>3.39E-2</v>
      </c>
      <c r="D153">
        <v>1.9476317071925766</v>
      </c>
      <c r="E153">
        <v>4.3</v>
      </c>
      <c r="F153" s="2">
        <v>2.7955999999999999</v>
      </c>
    </row>
    <row r="154" spans="1:13" x14ac:dyDescent="0.35">
      <c r="A154" s="1">
        <v>39493</v>
      </c>
      <c r="B154">
        <v>3.6600000000000001E-2</v>
      </c>
      <c r="C154">
        <v>2.0400000000000001E-2</v>
      </c>
      <c r="D154">
        <v>1.9865558765690368</v>
      </c>
      <c r="E154">
        <v>4.3</v>
      </c>
      <c r="F154" s="2">
        <v>3.0295999999999998</v>
      </c>
    </row>
    <row r="155" spans="1:13" x14ac:dyDescent="0.35">
      <c r="A155" s="1">
        <v>39583</v>
      </c>
      <c r="B155">
        <v>3.8900000000000004E-2</v>
      </c>
      <c r="C155">
        <v>1.6299999999999999E-2</v>
      </c>
      <c r="D155">
        <v>2.0844954880722342</v>
      </c>
      <c r="E155">
        <v>5</v>
      </c>
      <c r="F155" s="2">
        <v>2.8376999999999999</v>
      </c>
    </row>
    <row r="156" spans="1:13" x14ac:dyDescent="0.35">
      <c r="A156" s="1">
        <v>39675</v>
      </c>
      <c r="B156">
        <v>3.8599999999999995E-2</v>
      </c>
      <c r="C156">
        <v>1.49E-2</v>
      </c>
      <c r="D156">
        <v>2.0598056767964543</v>
      </c>
      <c r="E156">
        <v>6.7</v>
      </c>
      <c r="F156" s="2">
        <v>2.6509</v>
      </c>
    </row>
    <row r="157" spans="1:13" x14ac:dyDescent="0.35">
      <c r="A157" s="1">
        <v>39767</v>
      </c>
      <c r="B157">
        <v>3.2400000000000005E-2</v>
      </c>
      <c r="C157">
        <v>2.8999999999999998E-3</v>
      </c>
      <c r="D157">
        <v>1.7395644337317444</v>
      </c>
      <c r="E157">
        <v>-9.1999999999999993</v>
      </c>
      <c r="F157" s="2">
        <v>2.7553000000000001</v>
      </c>
    </row>
    <row r="158" spans="1:13" x14ac:dyDescent="0.35">
      <c r="A158" s="1">
        <v>39859</v>
      </c>
      <c r="B158">
        <v>2.7400000000000001E-2</v>
      </c>
      <c r="C158">
        <v>2.0999999999999999E-3</v>
      </c>
      <c r="D158">
        <v>1.6477398448109768</v>
      </c>
      <c r="E158">
        <v>-2.4</v>
      </c>
      <c r="F158" s="2">
        <v>3.2422</v>
      </c>
    </row>
    <row r="159" spans="1:13" x14ac:dyDescent="0.35">
      <c r="A159" s="1">
        <v>39948</v>
      </c>
      <c r="B159">
        <v>3.3099999999999997E-2</v>
      </c>
      <c r="C159">
        <v>1.7000000000000001E-3</v>
      </c>
      <c r="D159">
        <v>1.7694467485566303</v>
      </c>
      <c r="E159">
        <v>1.3</v>
      </c>
      <c r="F159" s="2">
        <v>2.6391</v>
      </c>
    </row>
    <row r="160" spans="1:13" x14ac:dyDescent="0.35">
      <c r="A160" s="1">
        <v>40040</v>
      </c>
      <c r="B160">
        <v>3.5200000000000002E-2</v>
      </c>
      <c r="C160">
        <v>1.6000000000000001E-3</v>
      </c>
      <c r="D160">
        <v>1.8345790047338169</v>
      </c>
      <c r="E160">
        <v>3.6</v>
      </c>
      <c r="F160" s="2">
        <v>2.4474999999999998</v>
      </c>
    </row>
    <row r="161" spans="1:6" x14ac:dyDescent="0.35">
      <c r="A161" s="1">
        <v>40132</v>
      </c>
      <c r="B161">
        <v>3.4599999999999999E-2</v>
      </c>
      <c r="C161">
        <v>5.9999999999999995E-4</v>
      </c>
      <c r="D161">
        <v>1.872610150126758</v>
      </c>
      <c r="E161">
        <v>3.4</v>
      </c>
      <c r="F161" s="2">
        <v>2.1627000000000001</v>
      </c>
    </row>
    <row r="162" spans="1:6" x14ac:dyDescent="0.35">
      <c r="A162" s="1">
        <v>40224</v>
      </c>
      <c r="B162">
        <v>3.7200000000000004E-2</v>
      </c>
      <c r="C162">
        <v>1.1000000000000001E-3</v>
      </c>
      <c r="D162">
        <v>1.8823702591729559</v>
      </c>
      <c r="E162">
        <v>1.5</v>
      </c>
      <c r="F162" s="2">
        <v>2.3955000000000002</v>
      </c>
    </row>
    <row r="163" spans="1:6" x14ac:dyDescent="0.35">
      <c r="A163" s="1">
        <v>40313</v>
      </c>
      <c r="B163">
        <v>3.49E-2</v>
      </c>
      <c r="C163">
        <v>1.5E-3</v>
      </c>
      <c r="D163">
        <v>1.8939159286455312</v>
      </c>
      <c r="E163">
        <v>-0.7</v>
      </c>
      <c r="F163" s="2">
        <v>2.7248999999999999</v>
      </c>
    </row>
    <row r="164" spans="1:6" x14ac:dyDescent="0.35">
      <c r="A164" s="1">
        <v>40405</v>
      </c>
      <c r="B164">
        <v>2.7900000000000001E-2</v>
      </c>
      <c r="C164">
        <v>1.6000000000000001E-3</v>
      </c>
      <c r="D164">
        <v>1.8856822982746577</v>
      </c>
      <c r="E164">
        <v>1.5</v>
      </c>
      <c r="F164" s="2">
        <v>2.8130999999999999</v>
      </c>
    </row>
    <row r="165" spans="1:6" x14ac:dyDescent="0.35">
      <c r="A165" s="1">
        <v>40497</v>
      </c>
      <c r="B165">
        <v>2.86E-2</v>
      </c>
      <c r="C165">
        <v>1.4000000000000002E-3</v>
      </c>
      <c r="D165">
        <v>1.9369523393161689</v>
      </c>
      <c r="E165">
        <v>2.61</v>
      </c>
      <c r="F165" s="2">
        <v>2.9729999999999999</v>
      </c>
    </row>
    <row r="166" spans="1:6" x14ac:dyDescent="0.35">
      <c r="A166" s="1">
        <v>40589</v>
      </c>
      <c r="B166">
        <v>3.4599999999999999E-2</v>
      </c>
      <c r="C166">
        <v>1.2999999999999999E-3</v>
      </c>
      <c r="D166">
        <v>2.0209071228135751</v>
      </c>
      <c r="E166">
        <v>5.22</v>
      </c>
      <c r="F166" s="2">
        <v>2.6871</v>
      </c>
    </row>
    <row r="167" spans="1:6" x14ac:dyDescent="0.35">
      <c r="A167" s="1">
        <v>40678</v>
      </c>
      <c r="B167">
        <v>3.2099999999999997E-2</v>
      </c>
      <c r="C167">
        <v>5.0000000000000001E-4</v>
      </c>
      <c r="D167">
        <v>2.0693320730921281</v>
      </c>
      <c r="E167">
        <v>4.0999999999999996</v>
      </c>
      <c r="F167" s="2">
        <v>3.0065</v>
      </c>
    </row>
    <row r="168" spans="1:6" x14ac:dyDescent="0.35">
      <c r="A168" s="1">
        <v>40770</v>
      </c>
      <c r="B168">
        <v>2.4300000000000002E-2</v>
      </c>
      <c r="C168">
        <v>2.0000000000000001E-4</v>
      </c>
      <c r="D168">
        <v>2.0545441134531788</v>
      </c>
      <c r="E168">
        <v>3.1</v>
      </c>
      <c r="F168" s="2">
        <v>2.9573999999999998</v>
      </c>
    </row>
    <row r="169" spans="1:6" x14ac:dyDescent="0.35">
      <c r="A169" s="1">
        <v>40862</v>
      </c>
      <c r="B169">
        <v>2.0499999999999997E-2</v>
      </c>
      <c r="C169">
        <v>1E-4</v>
      </c>
      <c r="D169">
        <v>2.0386177778929384</v>
      </c>
      <c r="E169">
        <v>0.87</v>
      </c>
      <c r="F169" s="2">
        <v>3.1989999999999998</v>
      </c>
    </row>
    <row r="170" spans="1:6" x14ac:dyDescent="0.35">
      <c r="A170" s="1">
        <v>40954</v>
      </c>
      <c r="B170">
        <v>2.0400000000000001E-2</v>
      </c>
      <c r="C170">
        <v>7.000000000000001E-4</v>
      </c>
      <c r="D170">
        <v>2.0735097656142161</v>
      </c>
      <c r="E170">
        <v>2.54</v>
      </c>
      <c r="F170" s="2">
        <v>3.0470999999999999</v>
      </c>
    </row>
    <row r="171" spans="1:6" x14ac:dyDescent="0.35">
      <c r="A171" s="1">
        <v>41044</v>
      </c>
      <c r="B171">
        <v>1.8200000000000001E-2</v>
      </c>
      <c r="C171">
        <v>8.9999999999999998E-4</v>
      </c>
      <c r="D171">
        <v>2.0342565606113516</v>
      </c>
      <c r="E171">
        <v>0.79</v>
      </c>
      <c r="F171" s="2">
        <v>3.1242000000000001</v>
      </c>
    </row>
    <row r="172" spans="1:6" x14ac:dyDescent="0.35">
      <c r="A172" s="1">
        <v>41136</v>
      </c>
      <c r="B172">
        <v>1.6399999999999998E-2</v>
      </c>
      <c r="C172">
        <v>1E-3</v>
      </c>
      <c r="D172">
        <v>2.0399147564719664</v>
      </c>
      <c r="E172">
        <v>2.2799999999999998</v>
      </c>
      <c r="F172" s="2">
        <v>2.7582</v>
      </c>
    </row>
    <row r="173" spans="1:6" x14ac:dyDescent="0.35">
      <c r="A173" s="1">
        <v>41228</v>
      </c>
      <c r="B173">
        <v>1.7100000000000001E-2</v>
      </c>
      <c r="C173">
        <v>8.9999999999999998E-4</v>
      </c>
      <c r="D173">
        <v>2.0416074104288566</v>
      </c>
      <c r="E173">
        <v>2.1</v>
      </c>
      <c r="F173" s="2">
        <v>2.7023000000000001</v>
      </c>
    </row>
    <row r="174" spans="1:6" x14ac:dyDescent="0.35">
      <c r="A174" s="1">
        <v>41320</v>
      </c>
      <c r="B174">
        <v>1.95E-2</v>
      </c>
      <c r="C174">
        <v>8.9999999999999998E-4</v>
      </c>
      <c r="D174">
        <v>2.0514380977943234</v>
      </c>
      <c r="E174">
        <v>1.41</v>
      </c>
      <c r="F174" s="2">
        <v>2.6903999999999999</v>
      </c>
    </row>
    <row r="175" spans="1:6" x14ac:dyDescent="0.35">
      <c r="A175" s="1">
        <v>41409</v>
      </c>
      <c r="B175">
        <v>0.02</v>
      </c>
      <c r="C175">
        <v>5.0000000000000001E-4</v>
      </c>
      <c r="D175">
        <v>2.0105462979860911</v>
      </c>
      <c r="E175">
        <v>0</v>
      </c>
      <c r="F175" s="2">
        <v>2.6581999999999999</v>
      </c>
    </row>
    <row r="176" spans="1:6" x14ac:dyDescent="0.35">
      <c r="A176" s="1">
        <v>41501</v>
      </c>
      <c r="B176">
        <v>2.7099999999999999E-2</v>
      </c>
      <c r="C176">
        <v>2.9999999999999997E-4</v>
      </c>
      <c r="D176">
        <v>2.0428821271174695</v>
      </c>
      <c r="E176">
        <v>2.58</v>
      </c>
      <c r="F176" s="2">
        <v>2.3357999999999999</v>
      </c>
    </row>
    <row r="177" spans="1:6" x14ac:dyDescent="0.35">
      <c r="A177" s="1">
        <v>41593</v>
      </c>
      <c r="B177">
        <v>2.75E-2</v>
      </c>
      <c r="C177">
        <v>5.9999999999999995E-4</v>
      </c>
      <c r="D177">
        <v>2.0386726078877166</v>
      </c>
      <c r="E177">
        <v>0.91</v>
      </c>
      <c r="F177" s="2">
        <v>2.8681999999999999</v>
      </c>
    </row>
    <row r="178" spans="1:6" x14ac:dyDescent="0.35">
      <c r="A178" s="1">
        <v>41685</v>
      </c>
      <c r="B178">
        <v>2.76E-2</v>
      </c>
      <c r="C178">
        <v>5.0000000000000001E-4</v>
      </c>
      <c r="D178">
        <v>2.0341658451012896</v>
      </c>
      <c r="E178">
        <v>1.9</v>
      </c>
      <c r="F178" s="2">
        <v>2.9687000000000001</v>
      </c>
    </row>
    <row r="179" spans="1:6" x14ac:dyDescent="0.35">
      <c r="A179" s="1">
        <v>41774</v>
      </c>
      <c r="B179">
        <v>2.6200000000000001E-2</v>
      </c>
      <c r="C179">
        <v>2.9999999999999997E-4</v>
      </c>
      <c r="D179">
        <v>2.0399143603127601</v>
      </c>
      <c r="E179">
        <v>2.97</v>
      </c>
      <c r="F179" s="2">
        <v>2.9881000000000002</v>
      </c>
    </row>
    <row r="180" spans="1:6" x14ac:dyDescent="0.35">
      <c r="A180" s="1">
        <v>41866</v>
      </c>
      <c r="B180">
        <v>2.5000000000000001E-2</v>
      </c>
      <c r="C180">
        <v>2.9999999999999997E-4</v>
      </c>
      <c r="D180">
        <v>2.0078565513061113</v>
      </c>
      <c r="E180">
        <v>1.1200000000000001</v>
      </c>
      <c r="F180" s="2">
        <v>2.8980000000000001</v>
      </c>
    </row>
    <row r="181" spans="1:6" x14ac:dyDescent="0.35">
      <c r="A181" s="1">
        <v>41958</v>
      </c>
      <c r="B181">
        <v>2.2799999999999997E-2</v>
      </c>
      <c r="C181">
        <v>2.0000000000000001E-4</v>
      </c>
      <c r="D181">
        <v>1.8825655179384202</v>
      </c>
      <c r="E181">
        <v>-1.18</v>
      </c>
      <c r="F181" s="2">
        <v>2.9106000000000001</v>
      </c>
    </row>
    <row r="182" spans="1:6" x14ac:dyDescent="0.35">
      <c r="A182" s="1">
        <v>42050</v>
      </c>
      <c r="B182">
        <v>1.9699999999999999E-2</v>
      </c>
      <c r="C182">
        <v>2.9999999999999997E-4</v>
      </c>
      <c r="D182">
        <v>1.7323583714234145</v>
      </c>
      <c r="E182">
        <v>-3.1</v>
      </c>
      <c r="F182" s="2">
        <v>3.1311</v>
      </c>
    </row>
    <row r="183" spans="1:6" x14ac:dyDescent="0.35">
      <c r="A183" s="1">
        <v>42139</v>
      </c>
      <c r="B183">
        <v>2.1700000000000001E-2</v>
      </c>
      <c r="C183">
        <v>2.0000000000000001E-4</v>
      </c>
      <c r="D183">
        <v>1.7918400655188267</v>
      </c>
      <c r="E183">
        <v>3</v>
      </c>
      <c r="F183" s="2">
        <v>2.9544000000000001</v>
      </c>
    </row>
    <row r="184" spans="1:6" x14ac:dyDescent="0.35">
      <c r="A184" s="1">
        <v>42231</v>
      </c>
      <c r="B184">
        <v>2.2200000000000001E-2</v>
      </c>
      <c r="C184">
        <v>4.0000000000000002E-4</v>
      </c>
      <c r="D184">
        <v>1.700975282555361</v>
      </c>
      <c r="E184">
        <v>1.6</v>
      </c>
      <c r="F184" s="2">
        <v>2.9470000000000001</v>
      </c>
    </row>
    <row r="185" spans="1:6" x14ac:dyDescent="0.35">
      <c r="A185" s="1">
        <v>42323</v>
      </c>
      <c r="B185">
        <v>2.1899999999999999E-2</v>
      </c>
      <c r="C185">
        <v>1.1999999999999999E-3</v>
      </c>
      <c r="D185">
        <v>1.6398150740607282</v>
      </c>
      <c r="E185">
        <v>0.2</v>
      </c>
      <c r="F185" s="2">
        <v>3.0486</v>
      </c>
    </row>
    <row r="186" spans="1:6" x14ac:dyDescent="0.35">
      <c r="A186" s="1">
        <v>42415</v>
      </c>
      <c r="B186">
        <v>1.9199999999999998E-2</v>
      </c>
      <c r="C186">
        <v>2.8999999999999998E-3</v>
      </c>
      <c r="D186">
        <v>1.5302061036791761</v>
      </c>
      <c r="E186">
        <v>-0.3</v>
      </c>
      <c r="F186" s="2">
        <v>2.7995999999999999</v>
      </c>
    </row>
    <row r="187" spans="1:6" x14ac:dyDescent="0.35">
      <c r="A187" s="1">
        <v>42505</v>
      </c>
      <c r="B187">
        <v>1.7500000000000002E-2</v>
      </c>
      <c r="C187">
        <v>2.5999999999999999E-3</v>
      </c>
      <c r="D187">
        <v>1.6581850797155773</v>
      </c>
      <c r="E187">
        <v>2.5</v>
      </c>
      <c r="F187" s="2">
        <v>2.8214000000000001</v>
      </c>
    </row>
    <row r="188" spans="1:6" x14ac:dyDescent="0.35">
      <c r="A188" s="1">
        <v>42597</v>
      </c>
      <c r="B188">
        <v>1.5600000000000001E-2</v>
      </c>
      <c r="C188">
        <v>3.0000000000000001E-3</v>
      </c>
      <c r="D188">
        <v>1.6607573650483427</v>
      </c>
      <c r="E188">
        <v>1.61</v>
      </c>
      <c r="F188" s="2">
        <v>2.8163</v>
      </c>
    </row>
    <row r="189" spans="1:6" x14ac:dyDescent="0.35">
      <c r="A189" s="1">
        <v>42689</v>
      </c>
      <c r="B189">
        <v>2.1299999999999999E-2</v>
      </c>
      <c r="C189">
        <v>4.3E-3</v>
      </c>
      <c r="D189">
        <v>1.694437590340248</v>
      </c>
      <c r="E189">
        <v>3.4</v>
      </c>
      <c r="F189" s="2">
        <v>2.6709999999999998</v>
      </c>
    </row>
    <row r="190" spans="1:6" x14ac:dyDescent="0.35">
      <c r="A190" s="1">
        <v>42781</v>
      </c>
      <c r="B190">
        <v>2.4399999999999998E-2</v>
      </c>
      <c r="C190">
        <v>5.8999999999999999E-3</v>
      </c>
      <c r="D190">
        <v>1.7303687726026031</v>
      </c>
      <c r="E190">
        <v>3.1</v>
      </c>
      <c r="F190" s="2">
        <v>2.2844000000000002</v>
      </c>
    </row>
    <row r="191" spans="1:6" x14ac:dyDescent="0.35">
      <c r="A191" s="1">
        <v>42870</v>
      </c>
      <c r="B191">
        <v>2.2599999999999999E-2</v>
      </c>
      <c r="C191">
        <v>8.8999999999999999E-3</v>
      </c>
      <c r="D191">
        <v>1.6969388438923934</v>
      </c>
      <c r="E191">
        <v>-0.28000000000000003</v>
      </c>
      <c r="F191" s="2">
        <v>2.4176000000000002</v>
      </c>
    </row>
    <row r="192" spans="1:6" x14ac:dyDescent="0.35">
      <c r="A192" s="1">
        <v>42962</v>
      </c>
      <c r="B192">
        <v>2.2400000000000003E-2</v>
      </c>
      <c r="C192">
        <v>1.04E-2</v>
      </c>
      <c r="D192">
        <v>1.716595084141139</v>
      </c>
      <c r="E192">
        <v>2</v>
      </c>
      <c r="F192" s="2">
        <v>2.2692000000000001</v>
      </c>
    </row>
    <row r="193" spans="1:6" x14ac:dyDescent="0.35">
      <c r="A193" s="1">
        <v>43054</v>
      </c>
      <c r="B193">
        <v>2.3700000000000002E-2</v>
      </c>
      <c r="C193">
        <v>1.21E-2</v>
      </c>
      <c r="D193">
        <v>1.7878223538543412</v>
      </c>
      <c r="E193">
        <v>3.7</v>
      </c>
      <c r="F193" s="2">
        <v>2.2431999999999999</v>
      </c>
    </row>
    <row r="194" spans="1:6" x14ac:dyDescent="0.35">
      <c r="A194" s="1">
        <v>43146</v>
      </c>
      <c r="B194">
        <v>2.76E-2</v>
      </c>
      <c r="C194">
        <v>1.5600000000000001E-2</v>
      </c>
      <c r="D194">
        <v>1.8242892333312672</v>
      </c>
      <c r="E194">
        <v>3.5</v>
      </c>
      <c r="F194" s="2">
        <v>2.5072999999999999</v>
      </c>
    </row>
    <row r="195" spans="1:6" x14ac:dyDescent="0.35">
      <c r="A195" s="1">
        <v>43235</v>
      </c>
      <c r="B195">
        <v>2.92E-2</v>
      </c>
      <c r="C195">
        <v>1.84E-2</v>
      </c>
      <c r="D195">
        <v>1.8710723913316487</v>
      </c>
      <c r="E195">
        <v>1.7</v>
      </c>
      <c r="F195" s="2">
        <v>2.6682000000000001</v>
      </c>
    </row>
    <row r="196" spans="1:6" x14ac:dyDescent="0.35">
      <c r="A196" s="1">
        <v>43327</v>
      </c>
      <c r="B196">
        <v>2.9300000000000003E-2</v>
      </c>
      <c r="C196">
        <v>2.0400000000000001E-2</v>
      </c>
      <c r="D196">
        <v>1.8763656603622672</v>
      </c>
      <c r="E196">
        <v>2</v>
      </c>
      <c r="F196" s="2">
        <v>2.5148999999999999</v>
      </c>
    </row>
    <row r="197" spans="1:6" x14ac:dyDescent="0.35">
      <c r="A197" s="1">
        <v>43419</v>
      </c>
      <c r="B197">
        <v>3.0299999999999997E-2</v>
      </c>
      <c r="C197">
        <v>2.3199999999999998E-2</v>
      </c>
      <c r="D197">
        <v>1.8305784045879161</v>
      </c>
      <c r="E197">
        <v>1.5</v>
      </c>
      <c r="F197" s="2">
        <v>2.3208000000000002</v>
      </c>
    </row>
    <row r="198" spans="1:6" x14ac:dyDescent="0.35">
      <c r="A198" s="1">
        <v>43511</v>
      </c>
      <c r="B198">
        <v>2.6499999999999999E-2</v>
      </c>
      <c r="C198">
        <v>2.3900000000000001E-2</v>
      </c>
      <c r="D198">
        <v>1.8003747303269606</v>
      </c>
      <c r="E198">
        <v>0.9</v>
      </c>
      <c r="F198" s="2">
        <v>2.5550000000000002</v>
      </c>
    </row>
    <row r="199" spans="1:6" x14ac:dyDescent="0.35">
      <c r="A199" s="1">
        <v>43600</v>
      </c>
      <c r="B199">
        <v>2.3300000000000001E-2</v>
      </c>
      <c r="C199">
        <v>2.3E-2</v>
      </c>
      <c r="D199">
        <v>1.8369915045128438</v>
      </c>
      <c r="E199">
        <v>2.9</v>
      </c>
      <c r="F199" s="2">
        <v>2.5773999999999999</v>
      </c>
    </row>
    <row r="200" spans="1:6" x14ac:dyDescent="0.35">
      <c r="A200" s="1">
        <v>43692</v>
      </c>
      <c r="B200">
        <v>1.8000000000000002E-2</v>
      </c>
      <c r="C200">
        <v>1.9799999999999998E-2</v>
      </c>
      <c r="D200">
        <v>1.7908092389285122</v>
      </c>
      <c r="E200">
        <v>1.8</v>
      </c>
      <c r="F200" s="2">
        <v>2.4636</v>
      </c>
    </row>
    <row r="201" spans="1:6" x14ac:dyDescent="0.35">
      <c r="A201" s="1">
        <v>43784</v>
      </c>
      <c r="B201">
        <v>1.7899999999999999E-2</v>
      </c>
      <c r="C201">
        <v>1.5800000000000002E-2</v>
      </c>
      <c r="D201">
        <v>1.8008785343477887</v>
      </c>
      <c r="E201">
        <v>1.84</v>
      </c>
      <c r="F201" s="2">
        <v>2.2364000000000002</v>
      </c>
    </row>
    <row r="202" spans="1:6" x14ac:dyDescent="0.35">
      <c r="A202" s="1">
        <v>43876</v>
      </c>
      <c r="B202">
        <v>1.38E-2</v>
      </c>
      <c r="C202">
        <v>1.11E-2</v>
      </c>
      <c r="D202">
        <v>1.7005574858209518</v>
      </c>
      <c r="E202">
        <v>2.6</v>
      </c>
      <c r="F202" s="2">
        <v>1.9816</v>
      </c>
    </row>
    <row r="203" spans="1:6" x14ac:dyDescent="0.35">
      <c r="A203" s="1">
        <v>43966</v>
      </c>
      <c r="B203">
        <v>6.8999999999999999E-3</v>
      </c>
      <c r="C203">
        <v>1.4000000000000002E-3</v>
      </c>
      <c r="D203">
        <v>1.465598457851518</v>
      </c>
      <c r="E203">
        <v>1.2</v>
      </c>
      <c r="F203" s="2">
        <v>2.0341999999999998</v>
      </c>
    </row>
    <row r="204" spans="1:6" x14ac:dyDescent="0.35">
      <c r="A204" s="1">
        <v>44058</v>
      </c>
      <c r="B204">
        <v>6.5000000000000006E-3</v>
      </c>
      <c r="C204">
        <v>1.1000000000000001E-3</v>
      </c>
      <c r="D204">
        <v>1.6322122364291167</v>
      </c>
      <c r="E204">
        <v>-3.5</v>
      </c>
      <c r="F204" s="2">
        <v>1.8364</v>
      </c>
    </row>
    <row r="205" spans="1:6" x14ac:dyDescent="0.35">
      <c r="A205" s="1">
        <v>44150</v>
      </c>
      <c r="B205">
        <v>8.6E-3</v>
      </c>
      <c r="C205">
        <v>8.9999999999999998E-4</v>
      </c>
      <c r="D205">
        <v>1.6443440388808646</v>
      </c>
      <c r="E205">
        <v>5.2</v>
      </c>
      <c r="F205" s="2">
        <v>1.7859</v>
      </c>
    </row>
    <row r="206" spans="1:6" x14ac:dyDescent="0.35">
      <c r="A206" s="1">
        <v>44242</v>
      </c>
      <c r="B206">
        <v>1.32E-2</v>
      </c>
      <c r="C206">
        <v>5.0000000000000001E-4</v>
      </c>
      <c r="D206">
        <v>1.7841906330396331</v>
      </c>
      <c r="E206">
        <v>3.7</v>
      </c>
      <c r="F206" s="2">
        <v>1.9858</v>
      </c>
    </row>
    <row r="207" spans="1:6" x14ac:dyDescent="0.35">
      <c r="A207" s="1">
        <v>44331</v>
      </c>
      <c r="B207">
        <v>1.5900000000000001E-2</v>
      </c>
      <c r="C207">
        <v>2.9999999999999997E-4</v>
      </c>
      <c r="D207">
        <v>1.8369409327515409</v>
      </c>
      <c r="E207">
        <v>8.4</v>
      </c>
      <c r="F207" s="2">
        <v>4.6124000000000001</v>
      </c>
    </row>
    <row r="208" spans="1:6" x14ac:dyDescent="0.35">
      <c r="A208" s="1">
        <v>44423</v>
      </c>
      <c r="B208">
        <v>1.32E-2</v>
      </c>
      <c r="C208">
        <v>5.0000000000000001E-4</v>
      </c>
      <c r="D208">
        <v>1.8655765237320747</v>
      </c>
      <c r="E208">
        <v>6.6</v>
      </c>
      <c r="F208" s="2">
        <v>3.5264000000000002</v>
      </c>
    </row>
    <row r="209" spans="1:6" x14ac:dyDescent="0.35">
      <c r="A209" s="1">
        <v>44515</v>
      </c>
      <c r="B209">
        <v>1.54E-2</v>
      </c>
      <c r="C209">
        <v>5.0000000000000001E-4</v>
      </c>
      <c r="D209">
        <v>1.9011296153861359</v>
      </c>
      <c r="E209">
        <v>8.1999999999999993</v>
      </c>
      <c r="F209" s="2">
        <v>3.3231999999999999</v>
      </c>
    </row>
    <row r="210" spans="1:6" x14ac:dyDescent="0.35">
      <c r="A210" s="1">
        <v>44607</v>
      </c>
      <c r="B210">
        <v>1.9400000000000001E-2</v>
      </c>
      <c r="C210">
        <v>3.0999999999999999E-3</v>
      </c>
      <c r="D210">
        <v>2.0055185469735788</v>
      </c>
      <c r="E210">
        <v>9.1999999999999993</v>
      </c>
      <c r="F210" s="2">
        <v>3.3548</v>
      </c>
    </row>
    <row r="211" spans="1:6" x14ac:dyDescent="0.35">
      <c r="A211" s="1">
        <v>44696</v>
      </c>
      <c r="B211">
        <v>2.9300000000000003E-2</v>
      </c>
      <c r="C211">
        <v>1.0800000000000001E-2</v>
      </c>
      <c r="D211">
        <v>2.0559422420961613</v>
      </c>
      <c r="E211">
        <v>10.5</v>
      </c>
      <c r="F211" s="2">
        <v>3.4401999999999999</v>
      </c>
    </row>
    <row r="212" spans="1:6" x14ac:dyDescent="0.35">
      <c r="A212" s="1">
        <v>44788</v>
      </c>
      <c r="B212">
        <v>3.1099999999999999E-2</v>
      </c>
      <c r="C212">
        <v>2.6600000000000002E-2</v>
      </c>
      <c r="D212">
        <v>2.0029082652114556</v>
      </c>
      <c r="E212">
        <v>5.7</v>
      </c>
      <c r="F212" s="2">
        <v>3.1450999999999998</v>
      </c>
    </row>
    <row r="213" spans="1:6" x14ac:dyDescent="0.35">
      <c r="A213" s="1">
        <v>44880</v>
      </c>
      <c r="B213">
        <v>3.9599999999999996E-2</v>
      </c>
      <c r="C213">
        <v>4.0800000000000003E-2</v>
      </c>
      <c r="D213">
        <v>1.9754524887064957</v>
      </c>
      <c r="E213">
        <v>5.23</v>
      </c>
      <c r="F213" s="2">
        <v>2.9510999999999998</v>
      </c>
    </row>
    <row r="214" spans="1:6" x14ac:dyDescent="0.35">
      <c r="A214" s="1">
        <v>44972</v>
      </c>
      <c r="B214">
        <v>4.1299999999999996E-2</v>
      </c>
      <c r="C214">
        <v>4.4600000000000001E-2</v>
      </c>
      <c r="D214">
        <v>1.9777236052888478</v>
      </c>
      <c r="E214">
        <v>4.46</v>
      </c>
      <c r="F214" s="2">
        <v>2.8584000000000001</v>
      </c>
    </row>
    <row r="215" spans="1:6" x14ac:dyDescent="0.35">
      <c r="A215" s="1">
        <v>45061</v>
      </c>
      <c r="B215">
        <v>4.1500000000000002E-2</v>
      </c>
      <c r="C215">
        <v>4.5199999999999997E-2</v>
      </c>
      <c r="D215">
        <v>1.9777236052888478</v>
      </c>
      <c r="E215">
        <v>3.59</v>
      </c>
      <c r="F215" s="2">
        <v>2.2730999999999999</v>
      </c>
    </row>
    <row r="216" spans="1:6" x14ac:dyDescent="0.35">
      <c r="A216" s="1">
        <v>45153</v>
      </c>
      <c r="B216">
        <v>4.07E-2</v>
      </c>
      <c r="C216">
        <v>4.4600000000000001E-2</v>
      </c>
      <c r="D216">
        <v>1.9777236052888478</v>
      </c>
      <c r="E216">
        <v>3.44</v>
      </c>
      <c r="F216" s="2">
        <v>1.5427</v>
      </c>
    </row>
    <row r="217" spans="1:6" x14ac:dyDescent="0.35">
      <c r="A217" s="1">
        <v>45245</v>
      </c>
      <c r="B217">
        <v>3.9599999999999996E-2</v>
      </c>
      <c r="C217">
        <v>4.3200000000000002E-2</v>
      </c>
      <c r="D217">
        <v>1.9777236052888478</v>
      </c>
      <c r="E217">
        <v>3.2</v>
      </c>
      <c r="F217" s="2">
        <v>1.7667999999999999</v>
      </c>
    </row>
    <row r="218" spans="1:6" x14ac:dyDescent="0.35">
      <c r="A218" s="1">
        <v>45337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D18EF-9DF2-40EC-A96A-7370212B48D1}">
  <dimension ref="A1:K218"/>
  <sheetViews>
    <sheetView topLeftCell="A91" workbookViewId="0">
      <selection activeCell="F7" sqref="F7"/>
    </sheetView>
  </sheetViews>
  <sheetFormatPr defaultRowHeight="14.5" x14ac:dyDescent="0.35"/>
  <cols>
    <col min="1" max="1" width="10.7265625" bestFit="1" customWidth="1"/>
    <col min="2" max="2" width="13.453125" bestFit="1" customWidth="1"/>
    <col min="3" max="3" width="9.81640625" bestFit="1" customWidth="1"/>
    <col min="4" max="4" width="9.7265625" bestFit="1" customWidth="1"/>
    <col min="5" max="5" width="12" bestFit="1" customWidth="1"/>
    <col min="6" max="6" width="20" bestFit="1" customWidth="1"/>
    <col min="7" max="7" width="20" customWidth="1"/>
  </cols>
  <sheetData>
    <row r="1" spans="1:11" x14ac:dyDescent="0.35">
      <c r="A1" s="1" t="s">
        <v>11</v>
      </c>
      <c r="B1" t="s">
        <v>9</v>
      </c>
      <c r="C1" t="s">
        <v>7</v>
      </c>
      <c r="D1" t="s">
        <v>10</v>
      </c>
      <c r="E1" t="s">
        <v>8</v>
      </c>
      <c r="F1" t="s">
        <v>6</v>
      </c>
    </row>
    <row r="2" spans="1:11" x14ac:dyDescent="0.35">
      <c r="A2" s="1">
        <v>2</v>
      </c>
      <c r="B2">
        <v>0</v>
      </c>
      <c r="C2">
        <v>0</v>
      </c>
      <c r="D2">
        <v>0.49679131570004242</v>
      </c>
      <c r="H2">
        <f>B2/100</f>
        <v>0</v>
      </c>
      <c r="I2">
        <f>C2/100</f>
        <v>0</v>
      </c>
      <c r="J2">
        <f>LOG(D2)</f>
        <v>-0.30382600457164399</v>
      </c>
      <c r="K2" t="e">
        <f>LOG(E2)</f>
        <v>#NUM!</v>
      </c>
    </row>
    <row r="3" spans="1:11" x14ac:dyDescent="0.35">
      <c r="A3" s="1">
        <v>25703</v>
      </c>
      <c r="B3">
        <v>0</v>
      </c>
      <c r="C3">
        <v>0</v>
      </c>
      <c r="D3">
        <v>0.49679131570004242</v>
      </c>
      <c r="H3">
        <f t="shared" ref="H3:I66" si="0">B3/100</f>
        <v>0</v>
      </c>
      <c r="I3">
        <f t="shared" si="0"/>
        <v>0</v>
      </c>
      <c r="J3">
        <f t="shared" ref="J3:J66" si="1">LOG(D3)</f>
        <v>-0.30382600457164399</v>
      </c>
      <c r="K3" t="e">
        <f t="shared" ref="K3:K66" si="2">LOG(E3)</f>
        <v>#NUM!</v>
      </c>
    </row>
    <row r="4" spans="1:11" x14ac:dyDescent="0.35">
      <c r="A4" s="1">
        <v>25795</v>
      </c>
      <c r="B4">
        <v>0</v>
      </c>
      <c r="C4">
        <v>0</v>
      </c>
      <c r="D4">
        <v>0.49157178550098524</v>
      </c>
      <c r="H4">
        <f t="shared" si="0"/>
        <v>0</v>
      </c>
      <c r="I4">
        <f t="shared" si="0"/>
        <v>0</v>
      </c>
      <c r="J4">
        <f t="shared" si="1"/>
        <v>-0.30841305205262221</v>
      </c>
      <c r="K4" t="e">
        <f t="shared" si="2"/>
        <v>#NUM!</v>
      </c>
    </row>
    <row r="5" spans="1:11" x14ac:dyDescent="0.35">
      <c r="A5" s="1">
        <v>25887</v>
      </c>
      <c r="B5">
        <v>0</v>
      </c>
      <c r="C5">
        <v>0</v>
      </c>
      <c r="D5">
        <v>0.50237248831168901</v>
      </c>
      <c r="H5">
        <f t="shared" si="0"/>
        <v>0</v>
      </c>
      <c r="I5">
        <f t="shared" si="0"/>
        <v>0</v>
      </c>
      <c r="J5">
        <f t="shared" si="1"/>
        <v>-0.2989741521163567</v>
      </c>
      <c r="K5" t="e">
        <f t="shared" si="2"/>
        <v>#NUM!</v>
      </c>
    </row>
    <row r="6" spans="1:11" x14ac:dyDescent="0.35">
      <c r="A6" s="1">
        <v>25979</v>
      </c>
      <c r="B6">
        <v>0</v>
      </c>
      <c r="C6">
        <v>0</v>
      </c>
      <c r="D6">
        <v>0.52320000434574643</v>
      </c>
      <c r="H6">
        <f t="shared" si="0"/>
        <v>0</v>
      </c>
      <c r="I6">
        <f t="shared" si="0"/>
        <v>0</v>
      </c>
      <c r="J6">
        <f t="shared" si="1"/>
        <v>-0.2813322610765</v>
      </c>
      <c r="K6" t="e">
        <f t="shared" si="2"/>
        <v>#NUM!</v>
      </c>
    </row>
    <row r="7" spans="1:11" x14ac:dyDescent="0.35">
      <c r="A7" s="1">
        <v>26068</v>
      </c>
      <c r="B7">
        <v>0</v>
      </c>
      <c r="C7">
        <v>0</v>
      </c>
      <c r="D7">
        <v>0.52320000434574643</v>
      </c>
      <c r="F7" s="2">
        <v>3.4201000000000001</v>
      </c>
      <c r="H7">
        <f t="shared" si="0"/>
        <v>0</v>
      </c>
      <c r="I7">
        <f t="shared" si="0"/>
        <v>0</v>
      </c>
      <c r="J7">
        <f t="shared" si="1"/>
        <v>-0.2813322610765</v>
      </c>
      <c r="K7" t="e">
        <f t="shared" si="2"/>
        <v>#NUM!</v>
      </c>
    </row>
    <row r="8" spans="1:11" x14ac:dyDescent="0.35">
      <c r="A8" s="1">
        <v>26160</v>
      </c>
      <c r="B8">
        <v>0</v>
      </c>
      <c r="C8">
        <v>0</v>
      </c>
      <c r="D8">
        <v>0.52320000434574643</v>
      </c>
      <c r="F8" s="2">
        <v>3.7168000000000001</v>
      </c>
      <c r="H8">
        <f t="shared" si="0"/>
        <v>0</v>
      </c>
      <c r="I8">
        <f t="shared" si="0"/>
        <v>0</v>
      </c>
      <c r="J8">
        <f t="shared" si="1"/>
        <v>-0.2813322610765</v>
      </c>
      <c r="K8" t="e">
        <f t="shared" si="2"/>
        <v>#NUM!</v>
      </c>
    </row>
    <row r="9" spans="1:11" x14ac:dyDescent="0.35">
      <c r="A9" s="1">
        <v>26252</v>
      </c>
      <c r="B9">
        <v>0</v>
      </c>
      <c r="C9">
        <v>0</v>
      </c>
      <c r="D9">
        <v>0.52320000434574643</v>
      </c>
      <c r="F9" s="2">
        <v>3.6802000000000001</v>
      </c>
      <c r="H9">
        <f t="shared" si="0"/>
        <v>0</v>
      </c>
      <c r="I9">
        <f t="shared" si="0"/>
        <v>0</v>
      </c>
      <c r="J9">
        <f t="shared" si="1"/>
        <v>-0.2813322610765</v>
      </c>
      <c r="K9" t="e">
        <f t="shared" si="2"/>
        <v>#NUM!</v>
      </c>
    </row>
    <row r="10" spans="1:11" x14ac:dyDescent="0.35">
      <c r="A10" s="1">
        <v>26344</v>
      </c>
      <c r="B10">
        <v>0</v>
      </c>
      <c r="C10">
        <v>0</v>
      </c>
      <c r="D10">
        <v>0.52320000434574643</v>
      </c>
      <c r="F10" s="2">
        <v>4.9028</v>
      </c>
      <c r="H10">
        <f t="shared" si="0"/>
        <v>0</v>
      </c>
      <c r="I10">
        <f t="shared" si="0"/>
        <v>0</v>
      </c>
      <c r="J10">
        <f t="shared" si="1"/>
        <v>-0.2813322610765</v>
      </c>
      <c r="K10" t="e">
        <f t="shared" si="2"/>
        <v>#NUM!</v>
      </c>
    </row>
    <row r="11" spans="1:11" x14ac:dyDescent="0.35">
      <c r="A11" s="1">
        <v>26434</v>
      </c>
      <c r="B11">
        <v>0</v>
      </c>
      <c r="C11">
        <v>0</v>
      </c>
      <c r="D11">
        <v>0.52320000434574643</v>
      </c>
      <c r="F11" s="2">
        <v>5.4309000000000003</v>
      </c>
      <c r="H11">
        <f t="shared" si="0"/>
        <v>0</v>
      </c>
      <c r="I11">
        <f t="shared" si="0"/>
        <v>0</v>
      </c>
      <c r="J11">
        <f t="shared" si="1"/>
        <v>-0.2813322610765</v>
      </c>
      <c r="K11" t="e">
        <f t="shared" si="2"/>
        <v>#NUM!</v>
      </c>
    </row>
    <row r="12" spans="1:11" x14ac:dyDescent="0.35">
      <c r="A12" s="1">
        <v>26526</v>
      </c>
      <c r="B12">
        <v>0</v>
      </c>
      <c r="C12">
        <v>0</v>
      </c>
      <c r="D12">
        <v>0.52320000434574643</v>
      </c>
      <c r="F12" s="2">
        <v>5.4935</v>
      </c>
      <c r="H12">
        <f t="shared" si="0"/>
        <v>0</v>
      </c>
      <c r="I12">
        <f t="shared" si="0"/>
        <v>0</v>
      </c>
      <c r="J12">
        <f t="shared" si="1"/>
        <v>-0.2813322610765</v>
      </c>
      <c r="K12" t="e">
        <f t="shared" si="2"/>
        <v>#NUM!</v>
      </c>
    </row>
    <row r="13" spans="1:11" x14ac:dyDescent="0.35">
      <c r="A13" s="1">
        <v>26618</v>
      </c>
      <c r="B13">
        <v>0</v>
      </c>
      <c r="C13">
        <v>0</v>
      </c>
      <c r="D13">
        <v>0.52320000434574643</v>
      </c>
      <c r="F13" s="2">
        <v>5.7481</v>
      </c>
      <c r="H13">
        <f t="shared" si="0"/>
        <v>0</v>
      </c>
      <c r="I13">
        <f t="shared" si="0"/>
        <v>0</v>
      </c>
      <c r="J13">
        <f t="shared" si="1"/>
        <v>-0.2813322610765</v>
      </c>
      <c r="K13" t="e">
        <f t="shared" si="2"/>
        <v>#NUM!</v>
      </c>
    </row>
    <row r="14" spans="1:11" x14ac:dyDescent="0.35">
      <c r="A14" s="1">
        <v>26710</v>
      </c>
      <c r="B14">
        <v>0</v>
      </c>
      <c r="C14">
        <v>0</v>
      </c>
      <c r="D14">
        <v>0.52320000434574643</v>
      </c>
      <c r="F14" s="2">
        <v>4.7689000000000004</v>
      </c>
      <c r="H14">
        <f t="shared" si="0"/>
        <v>0</v>
      </c>
      <c r="I14">
        <f t="shared" si="0"/>
        <v>0</v>
      </c>
      <c r="J14">
        <f t="shared" si="1"/>
        <v>-0.2813322610765</v>
      </c>
      <c r="K14" t="e">
        <f t="shared" si="2"/>
        <v>#NUM!</v>
      </c>
    </row>
    <row r="15" spans="1:11" x14ac:dyDescent="0.35">
      <c r="A15" s="1">
        <v>26799</v>
      </c>
      <c r="B15">
        <v>0</v>
      </c>
      <c r="C15">
        <v>0</v>
      </c>
      <c r="D15">
        <v>0.52320000434574643</v>
      </c>
      <c r="F15" s="2">
        <v>4.9984999999999999</v>
      </c>
      <c r="H15">
        <f t="shared" si="0"/>
        <v>0</v>
      </c>
      <c r="I15">
        <f t="shared" si="0"/>
        <v>0</v>
      </c>
      <c r="J15">
        <f t="shared" si="1"/>
        <v>-0.2813322610765</v>
      </c>
      <c r="K15" t="e">
        <f t="shared" si="2"/>
        <v>#NUM!</v>
      </c>
    </row>
    <row r="16" spans="1:11" x14ac:dyDescent="0.35">
      <c r="A16" s="1">
        <v>26891</v>
      </c>
      <c r="B16">
        <v>0</v>
      </c>
      <c r="C16">
        <v>0</v>
      </c>
      <c r="D16">
        <v>0.58027475726834377</v>
      </c>
      <c r="F16" s="2">
        <v>3.9786999999999999</v>
      </c>
      <c r="H16">
        <f t="shared" si="0"/>
        <v>0</v>
      </c>
      <c r="I16">
        <f t="shared" si="0"/>
        <v>0</v>
      </c>
      <c r="J16">
        <f t="shared" si="1"/>
        <v>-0.23636632141808347</v>
      </c>
      <c r="K16" t="e">
        <f t="shared" si="2"/>
        <v>#NUM!</v>
      </c>
    </row>
    <row r="17" spans="1:11" x14ac:dyDescent="0.35">
      <c r="A17" s="1">
        <v>26983</v>
      </c>
      <c r="B17">
        <v>0</v>
      </c>
      <c r="C17">
        <v>0</v>
      </c>
      <c r="D17">
        <v>0.60622008721734721</v>
      </c>
      <c r="F17" s="2">
        <v>4.1059999999999999</v>
      </c>
      <c r="H17">
        <f t="shared" si="0"/>
        <v>0</v>
      </c>
      <c r="I17">
        <f t="shared" si="0"/>
        <v>0</v>
      </c>
      <c r="J17">
        <f t="shared" si="1"/>
        <v>-0.21736967730010678</v>
      </c>
      <c r="K17" t="e">
        <f t="shared" si="2"/>
        <v>#NUM!</v>
      </c>
    </row>
    <row r="18" spans="1:11" x14ac:dyDescent="0.35">
      <c r="A18" s="1">
        <v>27075</v>
      </c>
      <c r="B18">
        <v>0</v>
      </c>
      <c r="C18">
        <v>0</v>
      </c>
      <c r="D18">
        <v>0.97649670630967467</v>
      </c>
      <c r="F18" s="2">
        <v>3.5205000000000002</v>
      </c>
      <c r="H18">
        <f t="shared" si="0"/>
        <v>0</v>
      </c>
      <c r="I18">
        <f t="shared" si="0"/>
        <v>0</v>
      </c>
      <c r="J18">
        <f t="shared" si="1"/>
        <v>-1.0329217234238214E-2</v>
      </c>
      <c r="K18" t="e">
        <f t="shared" si="2"/>
        <v>#NUM!</v>
      </c>
    </row>
    <row r="19" spans="1:11" x14ac:dyDescent="0.35">
      <c r="A19" s="1">
        <v>27164</v>
      </c>
      <c r="B19">
        <v>0</v>
      </c>
      <c r="C19">
        <v>0</v>
      </c>
      <c r="D19">
        <v>0.97649670630967467</v>
      </c>
      <c r="F19" s="2">
        <v>2.7755999999999998</v>
      </c>
      <c r="H19">
        <f t="shared" si="0"/>
        <v>0</v>
      </c>
      <c r="I19">
        <f t="shared" si="0"/>
        <v>0</v>
      </c>
      <c r="J19">
        <f t="shared" si="1"/>
        <v>-1.0329217234238214E-2</v>
      </c>
      <c r="K19" t="e">
        <f t="shared" si="2"/>
        <v>#NUM!</v>
      </c>
    </row>
    <row r="20" spans="1:11" x14ac:dyDescent="0.35">
      <c r="A20" s="1">
        <v>27256</v>
      </c>
      <c r="B20">
        <v>0</v>
      </c>
      <c r="C20">
        <v>0</v>
      </c>
      <c r="D20">
        <v>0.97649670630967467</v>
      </c>
      <c r="F20" s="2">
        <v>3.1484999999999999</v>
      </c>
      <c r="H20">
        <f t="shared" si="0"/>
        <v>0</v>
      </c>
      <c r="I20">
        <f t="shared" si="0"/>
        <v>0</v>
      </c>
      <c r="J20">
        <f t="shared" si="1"/>
        <v>-1.0329217234238214E-2</v>
      </c>
      <c r="K20" t="e">
        <f t="shared" si="2"/>
        <v>#NUM!</v>
      </c>
    </row>
    <row r="21" spans="1:11" x14ac:dyDescent="0.35">
      <c r="A21" s="1">
        <v>27348</v>
      </c>
      <c r="B21">
        <v>0</v>
      </c>
      <c r="C21">
        <v>0</v>
      </c>
      <c r="D21">
        <v>1.0194112611450701</v>
      </c>
      <c r="F21" s="2">
        <v>2.4171</v>
      </c>
      <c r="H21">
        <f t="shared" si="0"/>
        <v>0</v>
      </c>
      <c r="I21">
        <f t="shared" si="0"/>
        <v>0</v>
      </c>
      <c r="J21">
        <f t="shared" si="1"/>
        <v>8.3494268063001136E-3</v>
      </c>
      <c r="K21" t="e">
        <f t="shared" si="2"/>
        <v>#NUM!</v>
      </c>
    </row>
    <row r="22" spans="1:11" x14ac:dyDescent="0.35">
      <c r="A22" s="1">
        <v>27440</v>
      </c>
      <c r="B22">
        <v>0</v>
      </c>
      <c r="C22">
        <v>0</v>
      </c>
      <c r="D22">
        <v>1.0194112611450701</v>
      </c>
      <c r="F22" s="2">
        <v>3.4861</v>
      </c>
      <c r="H22">
        <f t="shared" si="0"/>
        <v>0</v>
      </c>
      <c r="I22">
        <f t="shared" si="0"/>
        <v>0</v>
      </c>
      <c r="J22">
        <f t="shared" si="1"/>
        <v>8.3494268063001136E-3</v>
      </c>
      <c r="K22" t="e">
        <f t="shared" si="2"/>
        <v>#NUM!</v>
      </c>
    </row>
    <row r="23" spans="1:11" x14ac:dyDescent="0.35">
      <c r="A23" s="1">
        <v>27529</v>
      </c>
      <c r="B23">
        <v>0</v>
      </c>
      <c r="C23">
        <v>0</v>
      </c>
      <c r="D23">
        <v>1.0194112611450701</v>
      </c>
      <c r="F23" s="2">
        <v>4.3150000000000004</v>
      </c>
      <c r="H23">
        <f t="shared" si="0"/>
        <v>0</v>
      </c>
      <c r="I23">
        <f t="shared" si="0"/>
        <v>0</v>
      </c>
      <c r="J23">
        <f t="shared" si="1"/>
        <v>8.3494268063001136E-3</v>
      </c>
      <c r="K23" t="e">
        <f t="shared" si="2"/>
        <v>#NUM!</v>
      </c>
    </row>
    <row r="24" spans="1:11" x14ac:dyDescent="0.35">
      <c r="A24" s="1">
        <v>27621</v>
      </c>
      <c r="B24">
        <v>0</v>
      </c>
      <c r="C24">
        <v>0</v>
      </c>
      <c r="D24">
        <v>1.0194112611450701</v>
      </c>
      <c r="F24" s="2" t="s">
        <v>5</v>
      </c>
      <c r="H24">
        <f t="shared" si="0"/>
        <v>0</v>
      </c>
      <c r="I24">
        <f t="shared" si="0"/>
        <v>0</v>
      </c>
      <c r="J24">
        <f t="shared" si="1"/>
        <v>8.3494268063001136E-3</v>
      </c>
      <c r="K24" t="e">
        <f t="shared" si="2"/>
        <v>#NUM!</v>
      </c>
    </row>
    <row r="25" spans="1:11" x14ac:dyDescent="0.35">
      <c r="A25" s="1">
        <v>27713</v>
      </c>
      <c r="B25">
        <v>0</v>
      </c>
      <c r="C25">
        <v>0</v>
      </c>
      <c r="D25">
        <v>1.0194112611450701</v>
      </c>
      <c r="F25" s="2">
        <v>4.8211000000000004</v>
      </c>
      <c r="H25">
        <f t="shared" si="0"/>
        <v>0</v>
      </c>
      <c r="I25">
        <f t="shared" si="0"/>
        <v>0</v>
      </c>
      <c r="J25">
        <f t="shared" si="1"/>
        <v>8.3494268063001136E-3</v>
      </c>
      <c r="K25" t="e">
        <f t="shared" si="2"/>
        <v>#NUM!</v>
      </c>
    </row>
    <row r="26" spans="1:11" x14ac:dyDescent="0.35">
      <c r="A26" s="1">
        <v>27805</v>
      </c>
      <c r="B26">
        <v>0</v>
      </c>
      <c r="C26">
        <v>0</v>
      </c>
      <c r="D26">
        <v>1.0422761674080725</v>
      </c>
      <c r="F26" s="2">
        <v>4.5373999999999999</v>
      </c>
      <c r="H26">
        <f t="shared" si="0"/>
        <v>0</v>
      </c>
      <c r="I26">
        <f t="shared" si="0"/>
        <v>0</v>
      </c>
      <c r="J26">
        <f t="shared" si="1"/>
        <v>1.7982807341893118E-2</v>
      </c>
      <c r="K26" t="e">
        <f t="shared" si="2"/>
        <v>#NUM!</v>
      </c>
    </row>
    <row r="27" spans="1:11" x14ac:dyDescent="0.35">
      <c r="A27" s="1">
        <v>27895</v>
      </c>
      <c r="B27">
        <v>0</v>
      </c>
      <c r="C27">
        <v>0</v>
      </c>
      <c r="D27">
        <v>1.0570381668975573</v>
      </c>
      <c r="F27" s="2">
        <v>5.8186999999999998</v>
      </c>
      <c r="H27">
        <f t="shared" si="0"/>
        <v>0</v>
      </c>
      <c r="I27">
        <f t="shared" si="0"/>
        <v>0</v>
      </c>
      <c r="J27">
        <f t="shared" si="1"/>
        <v>2.4090668834147809E-2</v>
      </c>
      <c r="K27" t="e">
        <f t="shared" si="2"/>
        <v>#NUM!</v>
      </c>
    </row>
    <row r="28" spans="1:11" x14ac:dyDescent="0.35">
      <c r="A28" s="1">
        <v>27987</v>
      </c>
      <c r="B28">
        <v>0</v>
      </c>
      <c r="C28">
        <v>0</v>
      </c>
      <c r="D28">
        <v>1.0771425224778861</v>
      </c>
      <c r="F28" s="2">
        <v>5.8243999999999998</v>
      </c>
      <c r="H28">
        <f t="shared" si="0"/>
        <v>0</v>
      </c>
      <c r="I28">
        <f t="shared" si="0"/>
        <v>0</v>
      </c>
      <c r="J28">
        <f t="shared" si="1"/>
        <v>3.2273170921537184E-2</v>
      </c>
      <c r="K28" t="e">
        <f t="shared" si="2"/>
        <v>#NUM!</v>
      </c>
    </row>
    <row r="29" spans="1:11" x14ac:dyDescent="0.35">
      <c r="A29" s="1">
        <v>28079</v>
      </c>
      <c r="B29">
        <v>0</v>
      </c>
      <c r="C29">
        <v>0</v>
      </c>
      <c r="D29">
        <v>1.1147610600783604</v>
      </c>
      <c r="F29" s="2">
        <v>4.6787000000000001</v>
      </c>
      <c r="H29">
        <f t="shared" si="0"/>
        <v>0</v>
      </c>
      <c r="I29">
        <f t="shared" si="0"/>
        <v>0</v>
      </c>
      <c r="J29">
        <f t="shared" si="1"/>
        <v>4.7181789886568112E-2</v>
      </c>
      <c r="K29" t="e">
        <f t="shared" si="2"/>
        <v>#NUM!</v>
      </c>
    </row>
    <row r="30" spans="1:11" x14ac:dyDescent="0.35">
      <c r="A30" s="1">
        <v>28171</v>
      </c>
      <c r="B30">
        <v>0</v>
      </c>
      <c r="C30">
        <v>0</v>
      </c>
      <c r="D30">
        <v>1.1147610600783604</v>
      </c>
      <c r="F30" s="2">
        <v>5.0023</v>
      </c>
      <c r="H30">
        <f t="shared" si="0"/>
        <v>0</v>
      </c>
      <c r="I30">
        <f t="shared" si="0"/>
        <v>0</v>
      </c>
      <c r="J30">
        <f t="shared" si="1"/>
        <v>4.7181789886568112E-2</v>
      </c>
      <c r="K30" t="e">
        <f t="shared" si="2"/>
        <v>#NUM!</v>
      </c>
    </row>
    <row r="31" spans="1:11" x14ac:dyDescent="0.35">
      <c r="A31" s="1">
        <v>28260</v>
      </c>
      <c r="B31">
        <v>0</v>
      </c>
      <c r="C31">
        <v>0</v>
      </c>
      <c r="D31">
        <v>1.1147610600783604</v>
      </c>
      <c r="F31" s="2">
        <v>3.8054999999999999</v>
      </c>
      <c r="H31">
        <f t="shared" si="0"/>
        <v>0</v>
      </c>
      <c r="I31">
        <f t="shared" si="0"/>
        <v>0</v>
      </c>
      <c r="J31">
        <f t="shared" si="1"/>
        <v>4.7181789886568112E-2</v>
      </c>
      <c r="K31" t="e">
        <f t="shared" si="2"/>
        <v>#NUM!</v>
      </c>
    </row>
    <row r="32" spans="1:11" x14ac:dyDescent="0.35">
      <c r="A32" s="1">
        <v>28352</v>
      </c>
      <c r="B32">
        <v>0</v>
      </c>
      <c r="C32">
        <v>0</v>
      </c>
      <c r="D32">
        <v>1.1341133298423243</v>
      </c>
      <c r="F32" s="2">
        <v>4.2355999999999998</v>
      </c>
      <c r="H32">
        <f t="shared" si="0"/>
        <v>0</v>
      </c>
      <c r="I32">
        <f t="shared" si="0"/>
        <v>0</v>
      </c>
      <c r="J32">
        <f t="shared" si="1"/>
        <v>5.4656454967748881E-2</v>
      </c>
      <c r="K32" t="e">
        <f t="shared" si="2"/>
        <v>#NUM!</v>
      </c>
    </row>
    <row r="33" spans="1:11" x14ac:dyDescent="0.35">
      <c r="A33" s="1">
        <v>28444</v>
      </c>
      <c r="B33">
        <v>0</v>
      </c>
      <c r="C33">
        <v>0</v>
      </c>
      <c r="D33">
        <v>1.143473847411056</v>
      </c>
      <c r="F33" s="2">
        <v>4.5876999999999999</v>
      </c>
      <c r="H33">
        <f t="shared" si="0"/>
        <v>0</v>
      </c>
      <c r="I33">
        <f t="shared" si="0"/>
        <v>0</v>
      </c>
      <c r="J33">
        <f t="shared" si="1"/>
        <v>5.822623623183644E-2</v>
      </c>
      <c r="K33" t="e">
        <f t="shared" si="2"/>
        <v>#NUM!</v>
      </c>
    </row>
    <row r="34" spans="1:11" x14ac:dyDescent="0.35">
      <c r="A34" s="1">
        <v>28536</v>
      </c>
      <c r="B34">
        <v>0</v>
      </c>
      <c r="C34">
        <v>0</v>
      </c>
      <c r="D34">
        <v>1.143473847411056</v>
      </c>
      <c r="F34" s="2">
        <v>4.2388000000000003</v>
      </c>
      <c r="H34">
        <f t="shared" si="0"/>
        <v>0</v>
      </c>
      <c r="I34">
        <f t="shared" si="0"/>
        <v>0</v>
      </c>
      <c r="J34">
        <f t="shared" si="1"/>
        <v>5.822623623183644E-2</v>
      </c>
      <c r="K34" t="e">
        <f t="shared" si="2"/>
        <v>#NUM!</v>
      </c>
    </row>
    <row r="35" spans="1:11" x14ac:dyDescent="0.35">
      <c r="A35" s="1">
        <v>28625</v>
      </c>
      <c r="B35">
        <v>0</v>
      </c>
      <c r="C35">
        <v>0</v>
      </c>
      <c r="D35">
        <v>1.143473847411056</v>
      </c>
      <c r="F35" s="2">
        <v>3.9746000000000001</v>
      </c>
      <c r="H35">
        <f t="shared" si="0"/>
        <v>0</v>
      </c>
      <c r="I35">
        <f t="shared" si="0"/>
        <v>0</v>
      </c>
      <c r="J35">
        <f t="shared" si="1"/>
        <v>5.822623623183644E-2</v>
      </c>
      <c r="K35" t="e">
        <f t="shared" si="2"/>
        <v>#NUM!</v>
      </c>
    </row>
    <row r="36" spans="1:11" x14ac:dyDescent="0.35">
      <c r="A36" s="1">
        <v>28717</v>
      </c>
      <c r="B36">
        <v>0</v>
      </c>
      <c r="C36">
        <v>0</v>
      </c>
      <c r="D36">
        <v>1.143473847411056</v>
      </c>
      <c r="F36" s="2">
        <v>3.4577</v>
      </c>
      <c r="H36">
        <f t="shared" si="0"/>
        <v>0</v>
      </c>
      <c r="I36">
        <f t="shared" si="0"/>
        <v>0</v>
      </c>
      <c r="J36">
        <f t="shared" si="1"/>
        <v>5.822623623183644E-2</v>
      </c>
      <c r="K36" t="e">
        <f t="shared" si="2"/>
        <v>#NUM!</v>
      </c>
    </row>
    <row r="37" spans="1:11" x14ac:dyDescent="0.35">
      <c r="A37" s="1">
        <v>28809</v>
      </c>
      <c r="B37">
        <v>0</v>
      </c>
      <c r="C37">
        <v>0</v>
      </c>
      <c r="D37">
        <v>1.143473847411056</v>
      </c>
      <c r="F37" s="2">
        <v>3.4638</v>
      </c>
      <c r="H37">
        <f t="shared" si="0"/>
        <v>0</v>
      </c>
      <c r="I37">
        <f t="shared" si="0"/>
        <v>0</v>
      </c>
      <c r="J37">
        <f t="shared" si="1"/>
        <v>5.822623623183644E-2</v>
      </c>
      <c r="K37" t="e">
        <f t="shared" si="2"/>
        <v>#NUM!</v>
      </c>
    </row>
    <row r="38" spans="1:11" x14ac:dyDescent="0.35">
      <c r="A38" s="1">
        <v>28901</v>
      </c>
      <c r="B38">
        <v>0</v>
      </c>
      <c r="C38">
        <v>0</v>
      </c>
      <c r="D38">
        <v>1.1625464847853506</v>
      </c>
      <c r="F38" s="2">
        <v>4.1492000000000004</v>
      </c>
      <c r="H38">
        <f t="shared" si="0"/>
        <v>0</v>
      </c>
      <c r="I38">
        <f t="shared" si="0"/>
        <v>0</v>
      </c>
      <c r="J38">
        <f t="shared" si="1"/>
        <v>6.5410327310078745E-2</v>
      </c>
      <c r="K38" t="e">
        <f t="shared" si="2"/>
        <v>#NUM!</v>
      </c>
    </row>
    <row r="39" spans="1:11" x14ac:dyDescent="0.35">
      <c r="A39" s="1">
        <v>28990</v>
      </c>
      <c r="B39">
        <v>0</v>
      </c>
      <c r="C39">
        <v>0</v>
      </c>
      <c r="D39">
        <v>1.2193120244187592</v>
      </c>
      <c r="F39" s="2">
        <v>1.9964999999999999</v>
      </c>
      <c r="H39">
        <f t="shared" si="0"/>
        <v>0</v>
      </c>
      <c r="I39">
        <f t="shared" si="0"/>
        <v>0</v>
      </c>
      <c r="J39">
        <f t="shared" si="1"/>
        <v>8.6114856679172166E-2</v>
      </c>
      <c r="K39" t="e">
        <f t="shared" si="2"/>
        <v>#NUM!</v>
      </c>
    </row>
    <row r="40" spans="1:11" x14ac:dyDescent="0.35">
      <c r="A40" s="1">
        <v>29082</v>
      </c>
      <c r="B40">
        <v>0</v>
      </c>
      <c r="C40">
        <v>0</v>
      </c>
      <c r="D40">
        <v>1.3797042690244474</v>
      </c>
      <c r="F40" s="2">
        <v>2.0062000000000002</v>
      </c>
      <c r="H40">
        <f t="shared" si="0"/>
        <v>0</v>
      </c>
      <c r="I40">
        <f t="shared" si="0"/>
        <v>0</v>
      </c>
      <c r="J40">
        <f t="shared" si="1"/>
        <v>0.13978600807197961</v>
      </c>
      <c r="K40" t="e">
        <f t="shared" si="2"/>
        <v>#NUM!</v>
      </c>
    </row>
    <row r="41" spans="1:11" x14ac:dyDescent="0.35">
      <c r="A41" s="1">
        <v>29174</v>
      </c>
      <c r="B41">
        <v>0</v>
      </c>
      <c r="C41">
        <v>0</v>
      </c>
      <c r="D41">
        <v>1.4607685871035636</v>
      </c>
      <c r="F41" s="2">
        <v>0.88380000000000003</v>
      </c>
      <c r="H41">
        <f t="shared" si="0"/>
        <v>0</v>
      </c>
      <c r="I41">
        <f t="shared" si="0"/>
        <v>0</v>
      </c>
      <c r="J41">
        <f t="shared" si="1"/>
        <v>0.16458142106490339</v>
      </c>
      <c r="K41" t="e">
        <f t="shared" si="2"/>
        <v>#NUM!</v>
      </c>
    </row>
    <row r="42" spans="1:11" x14ac:dyDescent="0.35">
      <c r="A42" s="1">
        <v>29266</v>
      </c>
      <c r="B42">
        <v>0</v>
      </c>
      <c r="C42">
        <v>0</v>
      </c>
      <c r="D42">
        <v>1.5260341300406386</v>
      </c>
      <c r="F42" s="2">
        <v>1.3555999999999999</v>
      </c>
      <c r="H42">
        <f t="shared" si="0"/>
        <v>0</v>
      </c>
      <c r="I42">
        <f t="shared" si="0"/>
        <v>0</v>
      </c>
      <c r="J42">
        <f t="shared" si="1"/>
        <v>0.18356424680533701</v>
      </c>
      <c r="K42" t="e">
        <f t="shared" si="2"/>
        <v>#NUM!</v>
      </c>
    </row>
    <row r="43" spans="1:11" x14ac:dyDescent="0.35">
      <c r="A43" s="1">
        <v>29356</v>
      </c>
      <c r="B43">
        <v>0</v>
      </c>
      <c r="C43">
        <v>0</v>
      </c>
      <c r="D43">
        <v>1.5683449002657084</v>
      </c>
      <c r="F43" s="2">
        <v>0.72570000000000001</v>
      </c>
      <c r="H43">
        <f t="shared" si="0"/>
        <v>0</v>
      </c>
      <c r="I43">
        <f t="shared" si="0"/>
        <v>0</v>
      </c>
      <c r="J43">
        <f t="shared" si="1"/>
        <v>0.19544157608487472</v>
      </c>
      <c r="K43" t="e">
        <f t="shared" si="2"/>
        <v>#NUM!</v>
      </c>
    </row>
    <row r="44" spans="1:11" x14ac:dyDescent="0.35">
      <c r="A44" s="1">
        <v>29448</v>
      </c>
      <c r="B44">
        <v>0</v>
      </c>
      <c r="C44">
        <v>0</v>
      </c>
      <c r="D44">
        <v>1.5496223649269725</v>
      </c>
      <c r="F44" s="2">
        <v>3.5141</v>
      </c>
      <c r="H44">
        <f t="shared" si="0"/>
        <v>0</v>
      </c>
      <c r="I44">
        <f t="shared" si="0"/>
        <v>0</v>
      </c>
      <c r="J44">
        <f t="shared" si="1"/>
        <v>0.19022587571201</v>
      </c>
      <c r="K44" t="e">
        <f t="shared" si="2"/>
        <v>#NUM!</v>
      </c>
    </row>
    <row r="45" spans="1:11" x14ac:dyDescent="0.35">
      <c r="A45" s="1">
        <v>29540</v>
      </c>
      <c r="B45">
        <v>0</v>
      </c>
      <c r="C45">
        <v>0</v>
      </c>
      <c r="D45">
        <v>1.5320533385143618</v>
      </c>
      <c r="F45" s="2">
        <v>4.1596000000000002</v>
      </c>
      <c r="H45">
        <f t="shared" si="0"/>
        <v>0</v>
      </c>
      <c r="I45">
        <f t="shared" si="0"/>
        <v>0</v>
      </c>
      <c r="J45">
        <f t="shared" si="1"/>
        <v>0.18527388554411567</v>
      </c>
      <c r="K45" t="e">
        <f t="shared" si="2"/>
        <v>#NUM!</v>
      </c>
    </row>
    <row r="46" spans="1:11" x14ac:dyDescent="0.35">
      <c r="A46" s="1">
        <v>29632</v>
      </c>
      <c r="B46">
        <v>0</v>
      </c>
      <c r="C46">
        <v>0</v>
      </c>
      <c r="D46">
        <v>1.5515305057794204</v>
      </c>
      <c r="F46" s="2">
        <v>2.8178000000000001</v>
      </c>
      <c r="H46">
        <f t="shared" si="0"/>
        <v>0</v>
      </c>
      <c r="I46">
        <f t="shared" si="0"/>
        <v>0</v>
      </c>
      <c r="J46">
        <f t="shared" si="1"/>
        <v>0.19076031898652254</v>
      </c>
      <c r="K46" t="e">
        <f t="shared" si="2"/>
        <v>#NUM!</v>
      </c>
    </row>
    <row r="47" spans="1:11" x14ac:dyDescent="0.35">
      <c r="A47" s="1">
        <v>29721</v>
      </c>
      <c r="B47">
        <v>0</v>
      </c>
      <c r="C47">
        <v>0.14849999999999999</v>
      </c>
      <c r="D47">
        <v>1.5438446354495112</v>
      </c>
      <c r="E47">
        <v>7.71</v>
      </c>
      <c r="F47" s="2">
        <v>2.5367999999999999</v>
      </c>
      <c r="H47">
        <f t="shared" si="0"/>
        <v>0</v>
      </c>
      <c r="I47">
        <f t="shared" si="0"/>
        <v>1.485E-3</v>
      </c>
      <c r="J47">
        <f t="shared" si="1"/>
        <v>0.1886035930450784</v>
      </c>
      <c r="K47">
        <f t="shared" si="2"/>
        <v>0.88705437805095699</v>
      </c>
    </row>
    <row r="48" spans="1:11" x14ac:dyDescent="0.35">
      <c r="A48" s="1">
        <v>29813</v>
      </c>
      <c r="B48">
        <v>0</v>
      </c>
      <c r="C48">
        <v>0.14929999999999999</v>
      </c>
      <c r="D48">
        <v>1.5280498164971057</v>
      </c>
      <c r="E48">
        <v>10.73</v>
      </c>
      <c r="F48" s="2">
        <v>4.8727</v>
      </c>
      <c r="H48">
        <f t="shared" si="0"/>
        <v>0</v>
      </c>
      <c r="I48">
        <f t="shared" si="0"/>
        <v>1.493E-3</v>
      </c>
      <c r="J48">
        <f t="shared" si="1"/>
        <v>0.18413751305978321</v>
      </c>
      <c r="K48">
        <f t="shared" si="2"/>
        <v>1.0305997219659511</v>
      </c>
    </row>
    <row r="49" spans="1:11" x14ac:dyDescent="0.35">
      <c r="A49" s="1">
        <v>29905</v>
      </c>
      <c r="B49">
        <v>0</v>
      </c>
      <c r="C49">
        <v>0.1192</v>
      </c>
      <c r="D49">
        <v>1.5199316347739475</v>
      </c>
      <c r="E49">
        <v>6.36</v>
      </c>
      <c r="F49" s="2">
        <v>3.8214000000000001</v>
      </c>
      <c r="H49">
        <f t="shared" si="0"/>
        <v>0</v>
      </c>
      <c r="I49">
        <f t="shared" si="0"/>
        <v>1.1919999999999999E-3</v>
      </c>
      <c r="J49">
        <f t="shared" si="1"/>
        <v>0.18182405418941172</v>
      </c>
      <c r="K49">
        <f t="shared" si="2"/>
        <v>0.80345711564841393</v>
      </c>
    </row>
    <row r="50" spans="1:11" x14ac:dyDescent="0.35">
      <c r="A50" s="1">
        <v>29997</v>
      </c>
      <c r="B50">
        <v>0</v>
      </c>
      <c r="C50">
        <v>0.1288</v>
      </c>
      <c r="D50">
        <v>1.4672454255749414</v>
      </c>
      <c r="E50">
        <v>3.54</v>
      </c>
      <c r="F50" s="2">
        <v>4.3072999999999997</v>
      </c>
      <c r="H50">
        <f t="shared" si="0"/>
        <v>0</v>
      </c>
      <c r="I50">
        <f t="shared" si="0"/>
        <v>1.2880000000000001E-3</v>
      </c>
      <c r="J50">
        <f t="shared" si="1"/>
        <v>0.16650276418959287</v>
      </c>
      <c r="K50">
        <f t="shared" si="2"/>
        <v>0.54900326202578786</v>
      </c>
    </row>
    <row r="51" spans="1:11" x14ac:dyDescent="0.35">
      <c r="A51" s="1">
        <v>30086</v>
      </c>
      <c r="B51">
        <v>0</v>
      </c>
      <c r="C51">
        <v>0.12390000000000001</v>
      </c>
      <c r="D51">
        <v>1.5135345460026455</v>
      </c>
      <c r="E51">
        <v>5.33</v>
      </c>
      <c r="F51" s="2">
        <v>3.3136999999999999</v>
      </c>
      <c r="H51">
        <f t="shared" si="0"/>
        <v>0</v>
      </c>
      <c r="I51">
        <f t="shared" si="0"/>
        <v>1.2390000000000001E-3</v>
      </c>
      <c r="J51">
        <f t="shared" si="1"/>
        <v>0.17999233805578849</v>
      </c>
      <c r="K51">
        <f t="shared" si="2"/>
        <v>0.72672720902657229</v>
      </c>
    </row>
    <row r="52" spans="1:11" x14ac:dyDescent="0.35">
      <c r="A52" s="1">
        <v>30178</v>
      </c>
      <c r="B52">
        <v>0</v>
      </c>
      <c r="C52">
        <v>9.5000000000000001E-2</v>
      </c>
      <c r="D52">
        <v>1.5105731580108444</v>
      </c>
      <c r="E52">
        <v>7.28</v>
      </c>
      <c r="F52" s="2">
        <v>3.8157999999999999</v>
      </c>
      <c r="H52">
        <f t="shared" si="0"/>
        <v>0</v>
      </c>
      <c r="I52">
        <f t="shared" si="0"/>
        <v>9.5E-4</v>
      </c>
      <c r="J52">
        <f t="shared" si="1"/>
        <v>0.17914176327433226</v>
      </c>
      <c r="K52">
        <f t="shared" si="2"/>
        <v>0.86213137931303718</v>
      </c>
    </row>
    <row r="53" spans="1:11" x14ac:dyDescent="0.35">
      <c r="A53" s="1">
        <v>30270</v>
      </c>
      <c r="B53">
        <v>0</v>
      </c>
      <c r="C53">
        <v>7.8899999999999998E-2</v>
      </c>
      <c r="D53">
        <v>1.5013057947758321</v>
      </c>
      <c r="E53">
        <v>1.72</v>
      </c>
      <c r="F53" s="2">
        <v>4.1534000000000004</v>
      </c>
      <c r="H53">
        <f t="shared" si="0"/>
        <v>0</v>
      </c>
      <c r="I53">
        <f t="shared" si="0"/>
        <v>7.8899999999999999E-4</v>
      </c>
      <c r="J53">
        <f t="shared" si="1"/>
        <v>0.17646916090254491</v>
      </c>
      <c r="K53">
        <f t="shared" si="2"/>
        <v>0.2355284469075489</v>
      </c>
    </row>
    <row r="54" spans="1:11" x14ac:dyDescent="0.35">
      <c r="A54" s="1">
        <v>30362</v>
      </c>
      <c r="B54">
        <v>0</v>
      </c>
      <c r="C54">
        <v>8.09E-2</v>
      </c>
      <c r="D54">
        <v>1.443821342359761</v>
      </c>
      <c r="E54">
        <v>-0.25</v>
      </c>
      <c r="F54" s="2">
        <v>3.8887999999999998</v>
      </c>
      <c r="H54">
        <f t="shared" si="0"/>
        <v>0</v>
      </c>
      <c r="I54">
        <f t="shared" si="0"/>
        <v>8.0900000000000004E-4</v>
      </c>
      <c r="J54">
        <f t="shared" si="1"/>
        <v>0.15951345720343971</v>
      </c>
      <c r="K54" t="e">
        <f t="shared" si="2"/>
        <v>#NUM!</v>
      </c>
    </row>
    <row r="55" spans="1:11" x14ac:dyDescent="0.35">
      <c r="A55" s="1">
        <v>30451</v>
      </c>
      <c r="B55">
        <v>0</v>
      </c>
      <c r="C55">
        <v>8.4000000000000005E-2</v>
      </c>
      <c r="D55">
        <v>1.456569466106769</v>
      </c>
      <c r="E55">
        <v>3.83</v>
      </c>
      <c r="F55" s="2">
        <v>3.2374000000000001</v>
      </c>
      <c r="H55">
        <f t="shared" si="0"/>
        <v>0</v>
      </c>
      <c r="I55">
        <f t="shared" si="0"/>
        <v>8.4000000000000003E-4</v>
      </c>
      <c r="J55">
        <f t="shared" si="1"/>
        <v>0.16333120164987899</v>
      </c>
      <c r="K55">
        <f t="shared" si="2"/>
        <v>0.58319877396862274</v>
      </c>
    </row>
    <row r="56" spans="1:11" x14ac:dyDescent="0.35">
      <c r="A56" s="1">
        <v>30543</v>
      </c>
      <c r="B56">
        <v>0</v>
      </c>
      <c r="C56">
        <v>9.1799999999999993E-2</v>
      </c>
      <c r="D56">
        <v>1.4708851033040442</v>
      </c>
      <c r="E56">
        <v>4.42</v>
      </c>
      <c r="F56" s="2">
        <v>3.1892999999999998</v>
      </c>
      <c r="H56">
        <f t="shared" si="0"/>
        <v>0</v>
      </c>
      <c r="I56">
        <f t="shared" si="0"/>
        <v>9.1799999999999998E-4</v>
      </c>
      <c r="J56">
        <f t="shared" si="1"/>
        <v>0.16757874958008168</v>
      </c>
      <c r="K56">
        <f t="shared" si="2"/>
        <v>0.64542226934909186</v>
      </c>
    </row>
    <row r="57" spans="1:11" x14ac:dyDescent="0.35">
      <c r="A57" s="1">
        <v>30635</v>
      </c>
      <c r="B57">
        <v>0</v>
      </c>
      <c r="C57">
        <v>8.7899999999999992E-2</v>
      </c>
      <c r="D57">
        <v>1.4464004577391167</v>
      </c>
      <c r="E57">
        <v>3.86</v>
      </c>
      <c r="F57" s="2">
        <v>3.8992</v>
      </c>
      <c r="H57">
        <f t="shared" si="0"/>
        <v>0</v>
      </c>
      <c r="I57">
        <f t="shared" si="0"/>
        <v>8.789999999999999E-4</v>
      </c>
      <c r="J57">
        <f t="shared" si="1"/>
        <v>0.16028855057151284</v>
      </c>
      <c r="K57">
        <f t="shared" si="2"/>
        <v>0.58658730467175491</v>
      </c>
    </row>
    <row r="58" spans="1:11" x14ac:dyDescent="0.35">
      <c r="A58" s="1">
        <v>30727</v>
      </c>
      <c r="B58">
        <v>0</v>
      </c>
      <c r="C58">
        <v>9.1600000000000001E-2</v>
      </c>
      <c r="D58">
        <v>1.4517357904586978</v>
      </c>
      <c r="E58">
        <v>4.25</v>
      </c>
      <c r="F58" s="2">
        <v>3.6772999999999998</v>
      </c>
      <c r="H58">
        <f t="shared" si="0"/>
        <v>0</v>
      </c>
      <c r="I58">
        <f t="shared" si="0"/>
        <v>9.1600000000000004E-4</v>
      </c>
      <c r="J58">
        <f t="shared" si="1"/>
        <v>0.16188758386631982</v>
      </c>
      <c r="K58">
        <f t="shared" si="2"/>
        <v>0.62838893005031149</v>
      </c>
    </row>
    <row r="59" spans="1:11" x14ac:dyDescent="0.35">
      <c r="A59" s="1">
        <v>30817</v>
      </c>
      <c r="B59">
        <v>0</v>
      </c>
      <c r="C59">
        <v>9.8299999999999998E-2</v>
      </c>
      <c r="D59">
        <v>1.4541677473487342</v>
      </c>
      <c r="E59">
        <v>3.7</v>
      </c>
      <c r="F59" s="2">
        <v>4.5407000000000002</v>
      </c>
      <c r="H59">
        <f t="shared" si="0"/>
        <v>0</v>
      </c>
      <c r="I59">
        <f t="shared" si="0"/>
        <v>9.8299999999999993E-4</v>
      </c>
      <c r="J59">
        <f t="shared" si="1"/>
        <v>0.16261450799880658</v>
      </c>
      <c r="K59">
        <f t="shared" si="2"/>
        <v>0.56820172406699498</v>
      </c>
    </row>
    <row r="60" spans="1:11" x14ac:dyDescent="0.35">
      <c r="A60" s="1">
        <v>30909</v>
      </c>
      <c r="B60">
        <v>0</v>
      </c>
      <c r="C60">
        <v>0.10300000000000001</v>
      </c>
      <c r="D60">
        <v>1.4357058408888124</v>
      </c>
      <c r="E60">
        <v>3.8</v>
      </c>
      <c r="F60" s="2">
        <v>3.9198</v>
      </c>
      <c r="H60">
        <f t="shared" si="0"/>
        <v>0</v>
      </c>
      <c r="I60">
        <f t="shared" si="0"/>
        <v>1.0300000000000001E-3</v>
      </c>
      <c r="J60">
        <f t="shared" si="1"/>
        <v>0.15706546722849665</v>
      </c>
      <c r="K60">
        <f t="shared" si="2"/>
        <v>0.57978359661681012</v>
      </c>
    </row>
    <row r="61" spans="1:11" x14ac:dyDescent="0.35">
      <c r="A61" s="1">
        <v>31001</v>
      </c>
      <c r="B61">
        <v>0</v>
      </c>
      <c r="C61">
        <v>8.9099999999999999E-2</v>
      </c>
      <c r="D61">
        <v>1.4099838162265415</v>
      </c>
      <c r="E61">
        <v>3.24</v>
      </c>
      <c r="F61" s="2">
        <v>3.8816999999999999</v>
      </c>
      <c r="H61">
        <f t="shared" si="0"/>
        <v>0</v>
      </c>
      <c r="I61">
        <f t="shared" si="0"/>
        <v>8.9099999999999997E-4</v>
      </c>
      <c r="J61">
        <f t="shared" si="1"/>
        <v>0.14921412785832608</v>
      </c>
      <c r="K61">
        <f t="shared" si="2"/>
        <v>0.51054501020661214</v>
      </c>
    </row>
    <row r="62" spans="1:11" x14ac:dyDescent="0.35">
      <c r="A62" s="1">
        <v>31093</v>
      </c>
      <c r="B62">
        <v>0</v>
      </c>
      <c r="C62">
        <v>8.2100000000000006E-2</v>
      </c>
      <c r="D62">
        <v>1.4039145708937126</v>
      </c>
      <c r="E62">
        <v>3.2</v>
      </c>
      <c r="F62" s="2">
        <v>3.0112999999999999</v>
      </c>
      <c r="H62">
        <f t="shared" si="0"/>
        <v>0</v>
      </c>
      <c r="I62">
        <f t="shared" si="0"/>
        <v>8.2100000000000012E-4</v>
      </c>
      <c r="J62">
        <f t="shared" si="1"/>
        <v>0.14734068149873422</v>
      </c>
      <c r="K62">
        <f t="shared" si="2"/>
        <v>0.50514997831990605</v>
      </c>
    </row>
    <row r="63" spans="1:11" x14ac:dyDescent="0.35">
      <c r="A63" s="1">
        <v>31182</v>
      </c>
      <c r="B63">
        <v>0</v>
      </c>
      <c r="C63">
        <v>7.4800000000000005E-2</v>
      </c>
      <c r="D63">
        <v>1.4166821044344196</v>
      </c>
      <c r="E63">
        <v>4.0599999999999996</v>
      </c>
      <c r="F63" s="2">
        <v>3.0619000000000001</v>
      </c>
      <c r="H63">
        <f t="shared" si="0"/>
        <v>0</v>
      </c>
      <c r="I63">
        <f t="shared" si="0"/>
        <v>7.4800000000000008E-4</v>
      </c>
      <c r="J63">
        <f t="shared" si="1"/>
        <v>0.15127240791946162</v>
      </c>
      <c r="K63">
        <f t="shared" si="2"/>
        <v>0.60852603357719404</v>
      </c>
    </row>
    <row r="64" spans="1:11" x14ac:dyDescent="0.35">
      <c r="A64" s="1">
        <v>31274</v>
      </c>
      <c r="B64">
        <v>0</v>
      </c>
      <c r="C64">
        <v>7.1099999999999997E-2</v>
      </c>
      <c r="D64">
        <v>1.4156509865661679</v>
      </c>
      <c r="E64">
        <v>2.57</v>
      </c>
      <c r="F64" s="2">
        <v>1.5346</v>
      </c>
      <c r="H64">
        <f t="shared" si="0"/>
        <v>0</v>
      </c>
      <c r="I64">
        <f t="shared" si="0"/>
        <v>7.1099999999999994E-4</v>
      </c>
      <c r="J64">
        <f t="shared" si="1"/>
        <v>0.1509561959445497</v>
      </c>
      <c r="K64">
        <f t="shared" si="2"/>
        <v>0.4099331233312945</v>
      </c>
    </row>
    <row r="65" spans="1:11" x14ac:dyDescent="0.35">
      <c r="A65" s="1">
        <v>31366</v>
      </c>
      <c r="B65">
        <v>0</v>
      </c>
      <c r="C65">
        <v>7.1399999999999991E-2</v>
      </c>
      <c r="D65">
        <v>1.4370256056049127</v>
      </c>
      <c r="E65">
        <v>3.88</v>
      </c>
      <c r="F65" s="2">
        <v>3.0116000000000001</v>
      </c>
      <c r="H65">
        <f t="shared" si="0"/>
        <v>0</v>
      </c>
      <c r="I65">
        <f t="shared" si="0"/>
        <v>7.139999999999999E-4</v>
      </c>
      <c r="J65">
        <f t="shared" si="1"/>
        <v>0.15746450666856437</v>
      </c>
      <c r="K65">
        <f t="shared" si="2"/>
        <v>0.58883172559420727</v>
      </c>
    </row>
    <row r="66" spans="1:11" x14ac:dyDescent="0.35">
      <c r="A66" s="1">
        <v>31458</v>
      </c>
      <c r="B66">
        <v>0</v>
      </c>
      <c r="C66">
        <v>6.9099999999999995E-2</v>
      </c>
      <c r="D66">
        <v>1.2022403115194455</v>
      </c>
      <c r="E66">
        <v>1.1599999999999999</v>
      </c>
      <c r="F66" s="2">
        <v>3.0194000000000001</v>
      </c>
      <c r="H66">
        <f t="shared" si="0"/>
        <v>0</v>
      </c>
      <c r="I66">
        <f t="shared" si="0"/>
        <v>6.9099999999999999E-4</v>
      </c>
      <c r="J66">
        <f t="shared" si="1"/>
        <v>7.9991285915862034E-2</v>
      </c>
      <c r="K66">
        <f t="shared" si="2"/>
        <v>6.445798922691845E-2</v>
      </c>
    </row>
    <row r="67" spans="1:11" x14ac:dyDescent="0.35">
      <c r="A67" s="1">
        <v>31547</v>
      </c>
      <c r="B67">
        <v>0</v>
      </c>
      <c r="C67">
        <v>6.13E-2</v>
      </c>
      <c r="D67">
        <v>1.1153874833035915</v>
      </c>
      <c r="E67">
        <v>-0.56999999999999995</v>
      </c>
      <c r="F67" s="2">
        <v>2.8578000000000001</v>
      </c>
      <c r="H67">
        <f t="shared" ref="H67:I130" si="3">B67/100</f>
        <v>0</v>
      </c>
      <c r="I67">
        <f t="shared" si="3"/>
        <v>6.1300000000000005E-4</v>
      </c>
      <c r="J67">
        <f t="shared" ref="J67:J130" si="4">LOG(D67)</f>
        <v>4.7425766601048462E-2</v>
      </c>
      <c r="K67" t="e">
        <f t="shared" ref="K67:K130" si="5">LOG(E67)</f>
        <v>#NUM!</v>
      </c>
    </row>
    <row r="68" spans="1:11" x14ac:dyDescent="0.35">
      <c r="A68" s="1">
        <v>31639</v>
      </c>
      <c r="B68">
        <v>0</v>
      </c>
      <c r="C68">
        <v>5.5199999999999999E-2</v>
      </c>
      <c r="D68">
        <v>1.1135121845907991</v>
      </c>
      <c r="E68">
        <v>2.73</v>
      </c>
      <c r="F68" s="2">
        <v>2.2119</v>
      </c>
      <c r="H68">
        <f t="shared" si="3"/>
        <v>0</v>
      </c>
      <c r="I68">
        <f t="shared" si="3"/>
        <v>5.5199999999999997E-4</v>
      </c>
      <c r="J68">
        <f t="shared" si="4"/>
        <v>4.6694973657076332E-2</v>
      </c>
      <c r="K68">
        <f t="shared" si="5"/>
        <v>0.43616264704075602</v>
      </c>
    </row>
    <row r="69" spans="1:11" x14ac:dyDescent="0.35">
      <c r="A69" s="1">
        <v>31731</v>
      </c>
      <c r="B69">
        <v>0</v>
      </c>
      <c r="C69">
        <v>5.3499999999999999E-2</v>
      </c>
      <c r="D69">
        <v>1.158657953090245</v>
      </c>
      <c r="E69">
        <v>2.52</v>
      </c>
      <c r="F69" s="2">
        <v>2.9373999999999998</v>
      </c>
      <c r="H69">
        <f t="shared" si="3"/>
        <v>0</v>
      </c>
      <c r="I69">
        <f t="shared" si="3"/>
        <v>5.3499999999999999E-4</v>
      </c>
      <c r="J69">
        <f t="shared" si="4"/>
        <v>6.3955246999094925E-2</v>
      </c>
      <c r="K69">
        <f t="shared" si="5"/>
        <v>0.40140054078154408</v>
      </c>
    </row>
    <row r="70" spans="1:11" x14ac:dyDescent="0.35">
      <c r="A70" s="1">
        <v>31823</v>
      </c>
      <c r="B70">
        <v>0</v>
      </c>
      <c r="C70">
        <v>5.5199999999999999E-2</v>
      </c>
      <c r="D70">
        <v>1.2325107501197374</v>
      </c>
      <c r="E70">
        <v>4.6399999999999997</v>
      </c>
      <c r="F70" s="2">
        <v>1.9870000000000001</v>
      </c>
      <c r="H70">
        <f t="shared" si="3"/>
        <v>0</v>
      </c>
      <c r="I70">
        <f t="shared" si="3"/>
        <v>5.5199999999999997E-4</v>
      </c>
      <c r="J70">
        <f t="shared" si="4"/>
        <v>9.0790715938980499E-2</v>
      </c>
      <c r="K70">
        <f t="shared" si="5"/>
        <v>0.66651798055488087</v>
      </c>
    </row>
    <row r="71" spans="1:11" x14ac:dyDescent="0.35">
      <c r="A71" s="1">
        <v>31912</v>
      </c>
      <c r="B71">
        <v>0</v>
      </c>
      <c r="C71">
        <v>5.7000000000000002E-2</v>
      </c>
      <c r="D71">
        <v>1.2587426115006164</v>
      </c>
      <c r="E71">
        <v>4.7</v>
      </c>
      <c r="F71" s="2">
        <v>2.4956999999999998</v>
      </c>
      <c r="H71">
        <f t="shared" si="3"/>
        <v>0</v>
      </c>
      <c r="I71">
        <f t="shared" si="3"/>
        <v>5.6999999999999998E-4</v>
      </c>
      <c r="J71">
        <f t="shared" si="4"/>
        <v>9.9936934370866717E-2</v>
      </c>
      <c r="K71">
        <f t="shared" si="5"/>
        <v>0.67209785793571752</v>
      </c>
    </row>
    <row r="72" spans="1:11" x14ac:dyDescent="0.35">
      <c r="A72" s="1">
        <v>32004</v>
      </c>
      <c r="B72">
        <v>0</v>
      </c>
      <c r="C72">
        <v>6.0499999999999998E-2</v>
      </c>
      <c r="D72">
        <v>1.2809583255926187</v>
      </c>
      <c r="E72">
        <v>4.04</v>
      </c>
      <c r="F72" s="2">
        <v>3.2223999999999999</v>
      </c>
      <c r="H72">
        <f t="shared" si="3"/>
        <v>0</v>
      </c>
      <c r="I72">
        <f t="shared" si="3"/>
        <v>6.0499999999999996E-4</v>
      </c>
      <c r="J72">
        <f t="shared" si="4"/>
        <v>0.10753500073643266</v>
      </c>
      <c r="K72">
        <f t="shared" si="5"/>
        <v>0.60638136511060492</v>
      </c>
    </row>
    <row r="73" spans="1:11" x14ac:dyDescent="0.35">
      <c r="A73" s="1">
        <v>32096</v>
      </c>
      <c r="B73">
        <v>0</v>
      </c>
      <c r="C73">
        <v>5.96E-2</v>
      </c>
      <c r="D73">
        <v>1.2525302229604196</v>
      </c>
      <c r="E73">
        <v>3.57</v>
      </c>
      <c r="F73" s="2">
        <v>3.1421999999999999</v>
      </c>
      <c r="H73">
        <f t="shared" si="3"/>
        <v>0</v>
      </c>
      <c r="I73">
        <f t="shared" si="3"/>
        <v>5.9599999999999996E-4</v>
      </c>
      <c r="J73">
        <f t="shared" si="4"/>
        <v>9.7788213985652753E-2</v>
      </c>
      <c r="K73">
        <f t="shared" si="5"/>
        <v>0.55266821611219319</v>
      </c>
    </row>
    <row r="74" spans="1:11" x14ac:dyDescent="0.35">
      <c r="A74" s="1">
        <v>32188</v>
      </c>
      <c r="B74">
        <v>0</v>
      </c>
      <c r="C74">
        <v>5.7500000000000002E-2</v>
      </c>
      <c r="D74">
        <v>1.1973715436284411</v>
      </c>
      <c r="E74">
        <v>3.22</v>
      </c>
      <c r="F74" s="2">
        <v>2.0579000000000001</v>
      </c>
      <c r="H74">
        <f t="shared" si="3"/>
        <v>0</v>
      </c>
      <c r="I74">
        <f t="shared" si="3"/>
        <v>5.7499999999999999E-4</v>
      </c>
      <c r="J74">
        <f t="shared" si="4"/>
        <v>7.8228932620426531E-2</v>
      </c>
      <c r="K74">
        <f t="shared" si="5"/>
        <v>0.50785587169583091</v>
      </c>
    </row>
    <row r="75" spans="1:11" x14ac:dyDescent="0.35">
      <c r="A75" s="1">
        <v>32278</v>
      </c>
      <c r="B75">
        <v>0</v>
      </c>
      <c r="C75">
        <v>6.2699999999999992E-2</v>
      </c>
      <c r="D75">
        <v>1.2075455069788588</v>
      </c>
      <c r="E75">
        <v>4.6500000000000004</v>
      </c>
      <c r="F75" s="2">
        <v>2.4268999999999998</v>
      </c>
      <c r="H75">
        <f t="shared" si="3"/>
        <v>0</v>
      </c>
      <c r="I75">
        <f t="shared" si="3"/>
        <v>6.2699999999999995E-4</v>
      </c>
      <c r="J75">
        <f t="shared" si="4"/>
        <v>8.1903506344795485E-2</v>
      </c>
      <c r="K75">
        <f t="shared" si="5"/>
        <v>0.66745295288995399</v>
      </c>
    </row>
    <row r="76" spans="1:11" x14ac:dyDescent="0.35">
      <c r="A76" s="1">
        <v>32370</v>
      </c>
      <c r="B76">
        <v>0</v>
      </c>
      <c r="C76">
        <v>6.9900000000000004E-2</v>
      </c>
      <c r="D76">
        <v>1.1558429246093596</v>
      </c>
      <c r="E76">
        <v>5.0199999999999996</v>
      </c>
      <c r="F76" s="2">
        <v>2.4462000000000002</v>
      </c>
      <c r="H76">
        <f t="shared" si="3"/>
        <v>0</v>
      </c>
      <c r="I76">
        <f t="shared" si="3"/>
        <v>6.9900000000000008E-4</v>
      </c>
      <c r="J76">
        <f t="shared" si="4"/>
        <v>6.2898818850579991E-2</v>
      </c>
      <c r="K76">
        <f t="shared" si="5"/>
        <v>0.70070371714501933</v>
      </c>
    </row>
    <row r="77" spans="1:11" x14ac:dyDescent="0.35">
      <c r="A77" s="1">
        <v>32462</v>
      </c>
      <c r="B77">
        <v>0</v>
      </c>
      <c r="C77">
        <v>7.7199999999999991E-2</v>
      </c>
      <c r="D77">
        <v>1.1324742215668557</v>
      </c>
      <c r="E77">
        <v>4.2699999999999996</v>
      </c>
      <c r="F77" s="2">
        <v>1.6888000000000001</v>
      </c>
      <c r="H77">
        <f t="shared" si="3"/>
        <v>0</v>
      </c>
      <c r="I77">
        <f t="shared" si="3"/>
        <v>7.719999999999999E-4</v>
      </c>
      <c r="J77">
        <f t="shared" si="4"/>
        <v>5.4028324981835386E-2</v>
      </c>
      <c r="K77">
        <f t="shared" si="5"/>
        <v>0.63042787502502384</v>
      </c>
    </row>
    <row r="78" spans="1:11" x14ac:dyDescent="0.35">
      <c r="A78" s="1">
        <v>32554</v>
      </c>
      <c r="B78">
        <v>0</v>
      </c>
      <c r="C78">
        <v>8.5099999999999995E-2</v>
      </c>
      <c r="D78">
        <v>1.2452658394574612</v>
      </c>
      <c r="E78">
        <v>5.14</v>
      </c>
      <c r="F78" s="2">
        <v>2.3027000000000002</v>
      </c>
      <c r="H78">
        <f t="shared" si="3"/>
        <v>0</v>
      </c>
      <c r="I78">
        <f t="shared" si="3"/>
        <v>8.5099999999999998E-4</v>
      </c>
      <c r="J78">
        <f t="shared" si="4"/>
        <v>9.5262074552360812E-2</v>
      </c>
      <c r="K78">
        <f t="shared" si="5"/>
        <v>0.71096311899527576</v>
      </c>
    </row>
    <row r="79" spans="1:11" x14ac:dyDescent="0.35">
      <c r="A79" s="1">
        <v>32643</v>
      </c>
      <c r="B79">
        <v>0</v>
      </c>
      <c r="C79">
        <v>8.3900000000000002E-2</v>
      </c>
      <c r="D79">
        <v>1.2749264244362961</v>
      </c>
      <c r="E79">
        <v>5.84</v>
      </c>
      <c r="F79" s="2">
        <v>2.0998000000000001</v>
      </c>
      <c r="H79">
        <f t="shared" si="3"/>
        <v>0</v>
      </c>
      <c r="I79">
        <f t="shared" si="3"/>
        <v>8.3900000000000001E-4</v>
      </c>
      <c r="J79">
        <f t="shared" si="4"/>
        <v>0.1054851225085517</v>
      </c>
      <c r="K79">
        <f t="shared" si="5"/>
        <v>0.76641284711239943</v>
      </c>
    </row>
    <row r="80" spans="1:11" x14ac:dyDescent="0.35">
      <c r="A80" s="1">
        <v>32735</v>
      </c>
      <c r="B80">
        <v>0</v>
      </c>
      <c r="C80">
        <v>7.8600000000000003E-2</v>
      </c>
      <c r="D80">
        <v>1.2396322689735477</v>
      </c>
      <c r="E80">
        <v>3.03</v>
      </c>
      <c r="F80" s="2">
        <v>2.7679999999999998</v>
      </c>
      <c r="H80">
        <f t="shared" si="3"/>
        <v>0</v>
      </c>
      <c r="I80">
        <f t="shared" si="3"/>
        <v>7.8600000000000002E-4</v>
      </c>
      <c r="J80">
        <f t="shared" si="4"/>
        <v>9.3292872871169233E-2</v>
      </c>
      <c r="K80">
        <f t="shared" si="5"/>
        <v>0.48144262850230496</v>
      </c>
    </row>
    <row r="81" spans="1:11" x14ac:dyDescent="0.35">
      <c r="A81" s="1">
        <v>32827</v>
      </c>
      <c r="B81">
        <v>0</v>
      </c>
      <c r="C81">
        <v>7.6700000000000004E-2</v>
      </c>
      <c r="D81">
        <v>1.2827738742060706</v>
      </c>
      <c r="E81">
        <v>4</v>
      </c>
      <c r="F81" s="2">
        <v>1.8869</v>
      </c>
      <c r="H81">
        <f t="shared" si="3"/>
        <v>0</v>
      </c>
      <c r="I81">
        <f t="shared" si="3"/>
        <v>7.67E-4</v>
      </c>
      <c r="J81">
        <f t="shared" si="4"/>
        <v>0.10815010622702884</v>
      </c>
      <c r="K81">
        <f t="shared" si="5"/>
        <v>0.6020599913279624</v>
      </c>
    </row>
    <row r="82" spans="1:11" x14ac:dyDescent="0.35">
      <c r="A82" s="1">
        <v>32919</v>
      </c>
      <c r="B82">
        <v>0</v>
      </c>
      <c r="C82">
        <v>7.8E-2</v>
      </c>
      <c r="D82">
        <v>1.2966564165470105</v>
      </c>
      <c r="E82">
        <v>7.04</v>
      </c>
      <c r="F82" s="2">
        <v>1.2359</v>
      </c>
      <c r="H82">
        <f t="shared" si="3"/>
        <v>0</v>
      </c>
      <c r="I82">
        <f t="shared" si="3"/>
        <v>7.7999999999999999E-4</v>
      </c>
      <c r="J82">
        <f t="shared" si="4"/>
        <v>0.11282491350475964</v>
      </c>
      <c r="K82">
        <f t="shared" si="5"/>
        <v>0.84757265914211222</v>
      </c>
    </row>
    <row r="83" spans="1:11" x14ac:dyDescent="0.35">
      <c r="A83" s="1">
        <v>33008</v>
      </c>
      <c r="B83">
        <v>0</v>
      </c>
      <c r="C83">
        <v>7.7699999999999991E-2</v>
      </c>
      <c r="D83">
        <v>1.2049768683613074</v>
      </c>
      <c r="E83">
        <v>3.67</v>
      </c>
      <c r="F83" s="2">
        <v>1.2961</v>
      </c>
      <c r="H83">
        <f t="shared" si="3"/>
        <v>0</v>
      </c>
      <c r="I83">
        <f t="shared" si="3"/>
        <v>7.7699999999999991E-4</v>
      </c>
      <c r="J83">
        <f t="shared" si="4"/>
        <v>8.0978709948674982E-2</v>
      </c>
      <c r="K83">
        <f t="shared" si="5"/>
        <v>0.56466606425208932</v>
      </c>
    </row>
    <row r="84" spans="1:11" x14ac:dyDescent="0.35">
      <c r="A84" s="1">
        <v>33100</v>
      </c>
      <c r="B84">
        <v>0</v>
      </c>
      <c r="C84">
        <v>7.4900000000000008E-2</v>
      </c>
      <c r="D84">
        <v>1.4231573671753492</v>
      </c>
      <c r="E84">
        <v>6.43</v>
      </c>
      <c r="F84" s="2">
        <v>2.4449000000000001</v>
      </c>
      <c r="H84">
        <f t="shared" si="3"/>
        <v>0</v>
      </c>
      <c r="I84">
        <f t="shared" si="3"/>
        <v>7.490000000000001E-4</v>
      </c>
      <c r="J84">
        <f t="shared" si="4"/>
        <v>0.15325292532473289</v>
      </c>
      <c r="K84">
        <f t="shared" si="5"/>
        <v>0.80821097292422206</v>
      </c>
    </row>
    <row r="85" spans="1:11" x14ac:dyDescent="0.35">
      <c r="A85" s="1">
        <v>33192</v>
      </c>
      <c r="B85">
        <v>0</v>
      </c>
      <c r="C85">
        <v>7.0000000000000007E-2</v>
      </c>
      <c r="D85">
        <v>1.5119715472119772</v>
      </c>
      <c r="E85">
        <v>6.87</v>
      </c>
      <c r="F85" s="2">
        <v>2.7772999999999999</v>
      </c>
      <c r="H85">
        <f t="shared" si="3"/>
        <v>0</v>
      </c>
      <c r="I85">
        <f t="shared" si="3"/>
        <v>7.000000000000001E-4</v>
      </c>
      <c r="J85">
        <f t="shared" si="4"/>
        <v>0.17954361854276685</v>
      </c>
      <c r="K85">
        <f t="shared" si="5"/>
        <v>0.83695673705955043</v>
      </c>
    </row>
    <row r="86" spans="1:11" x14ac:dyDescent="0.35">
      <c r="A86" s="1">
        <v>33284</v>
      </c>
      <c r="B86">
        <v>0</v>
      </c>
      <c r="C86">
        <v>6.0599999999999994E-2</v>
      </c>
      <c r="D86">
        <v>1.3172315331108126</v>
      </c>
      <c r="E86">
        <v>3.45</v>
      </c>
      <c r="F86" s="2">
        <v>2.3652000000000002</v>
      </c>
      <c r="H86">
        <f t="shared" si="3"/>
        <v>0</v>
      </c>
      <c r="I86">
        <f t="shared" si="3"/>
        <v>6.0599999999999998E-4</v>
      </c>
      <c r="J86">
        <f t="shared" si="4"/>
        <v>0.11966211870864042</v>
      </c>
      <c r="K86">
        <f t="shared" si="5"/>
        <v>0.53781909507327419</v>
      </c>
    </row>
    <row r="87" spans="1:11" x14ac:dyDescent="0.35">
      <c r="A87" s="1">
        <v>33373</v>
      </c>
      <c r="B87">
        <v>0</v>
      </c>
      <c r="C87">
        <v>5.5899999999999998E-2</v>
      </c>
      <c r="D87">
        <v>1.2750301817026282</v>
      </c>
      <c r="E87">
        <v>2.11</v>
      </c>
      <c r="F87" s="2">
        <v>2.3264</v>
      </c>
      <c r="H87">
        <f t="shared" si="3"/>
        <v>0</v>
      </c>
      <c r="I87">
        <f t="shared" si="3"/>
        <v>5.5900000000000004E-4</v>
      </c>
      <c r="J87">
        <f t="shared" si="4"/>
        <v>0.10552046523410379</v>
      </c>
      <c r="K87">
        <f t="shared" si="5"/>
        <v>0.32428245529769262</v>
      </c>
    </row>
    <row r="88" spans="1:11" x14ac:dyDescent="0.35">
      <c r="A88" s="1">
        <v>33465</v>
      </c>
      <c r="B88">
        <v>0</v>
      </c>
      <c r="C88">
        <v>5.4100000000000002E-2</v>
      </c>
      <c r="D88">
        <v>1.2988923575511606</v>
      </c>
      <c r="E88">
        <v>3.01</v>
      </c>
      <c r="F88" s="2">
        <v>2.3536999999999999</v>
      </c>
      <c r="H88">
        <f t="shared" si="3"/>
        <v>0</v>
      </c>
      <c r="I88">
        <f t="shared" si="3"/>
        <v>5.4100000000000003E-4</v>
      </c>
      <c r="J88">
        <f t="shared" si="4"/>
        <v>0.11357316149752421</v>
      </c>
      <c r="K88">
        <f t="shared" si="5"/>
        <v>0.47856649559384334</v>
      </c>
    </row>
    <row r="89" spans="1:11" x14ac:dyDescent="0.35">
      <c r="A89" s="1">
        <v>33557</v>
      </c>
      <c r="B89">
        <v>7.3599999999999999E-2</v>
      </c>
      <c r="C89">
        <v>4.5400000000000003E-2</v>
      </c>
      <c r="D89">
        <v>1.3139768342682674</v>
      </c>
      <c r="E89">
        <v>3.19</v>
      </c>
      <c r="F89" s="2">
        <v>2.3363</v>
      </c>
      <c r="H89">
        <f t="shared" si="3"/>
        <v>7.36E-4</v>
      </c>
      <c r="I89">
        <f t="shared" si="3"/>
        <v>4.5400000000000003E-4</v>
      </c>
      <c r="J89">
        <f t="shared" si="4"/>
        <v>0.11858770857372625</v>
      </c>
      <c r="K89">
        <f t="shared" si="5"/>
        <v>0.50379068305718111</v>
      </c>
    </row>
    <row r="90" spans="1:11" x14ac:dyDescent="0.35">
      <c r="A90" s="1">
        <v>33649</v>
      </c>
      <c r="B90">
        <v>7.2900000000000006E-2</v>
      </c>
      <c r="C90">
        <v>3.8900000000000004E-2</v>
      </c>
      <c r="D90">
        <v>1.2535899781207471</v>
      </c>
      <c r="E90">
        <v>3.36</v>
      </c>
      <c r="F90" s="2">
        <v>2.9409999999999998</v>
      </c>
      <c r="H90">
        <f t="shared" si="3"/>
        <v>7.2900000000000005E-4</v>
      </c>
      <c r="I90">
        <f t="shared" si="3"/>
        <v>3.8900000000000002E-4</v>
      </c>
      <c r="J90">
        <f t="shared" si="4"/>
        <v>9.8155511488408884E-2</v>
      </c>
      <c r="K90">
        <f t="shared" si="5"/>
        <v>0.52633927738984398</v>
      </c>
    </row>
    <row r="91" spans="1:11" x14ac:dyDescent="0.35">
      <c r="A91" s="1">
        <v>33739</v>
      </c>
      <c r="B91">
        <v>7.3800000000000004E-2</v>
      </c>
      <c r="C91">
        <v>3.6900000000000002E-2</v>
      </c>
      <c r="D91">
        <v>1.3009127203209834</v>
      </c>
      <c r="E91">
        <v>2.76</v>
      </c>
      <c r="F91" s="2">
        <v>2.8033999999999999</v>
      </c>
      <c r="H91">
        <f t="shared" si="3"/>
        <v>7.3800000000000005E-4</v>
      </c>
      <c r="I91">
        <f t="shared" si="3"/>
        <v>3.6900000000000002E-4</v>
      </c>
      <c r="J91">
        <f t="shared" si="4"/>
        <v>0.11424816023991229</v>
      </c>
      <c r="K91">
        <f t="shared" si="5"/>
        <v>0.44090908206521767</v>
      </c>
    </row>
    <row r="92" spans="1:11" x14ac:dyDescent="0.35">
      <c r="A92" s="1">
        <v>33831</v>
      </c>
      <c r="B92">
        <v>6.6199999999999995E-2</v>
      </c>
      <c r="C92">
        <v>3.0800000000000001E-2</v>
      </c>
      <c r="D92">
        <v>1.3027507313523494</v>
      </c>
      <c r="E92">
        <v>2.6</v>
      </c>
      <c r="F92" s="2">
        <v>2.8426999999999998</v>
      </c>
      <c r="H92">
        <f t="shared" si="3"/>
        <v>6.6199999999999994E-4</v>
      </c>
      <c r="I92">
        <f t="shared" si="3"/>
        <v>3.0800000000000001E-4</v>
      </c>
      <c r="J92">
        <f t="shared" si="4"/>
        <v>0.11486132564781847</v>
      </c>
      <c r="K92">
        <f t="shared" si="5"/>
        <v>0.41497334797081797</v>
      </c>
    </row>
    <row r="93" spans="1:11" x14ac:dyDescent="0.35">
      <c r="A93" s="1">
        <v>33923</v>
      </c>
      <c r="B93">
        <v>6.7599999999999993E-2</v>
      </c>
      <c r="C93">
        <v>3.0699999999999998E-2</v>
      </c>
      <c r="D93">
        <v>1.2833713435066163</v>
      </c>
      <c r="E93">
        <v>2.92</v>
      </c>
      <c r="F93" s="2">
        <v>2.5428999999999999</v>
      </c>
      <c r="H93">
        <f t="shared" si="3"/>
        <v>6.7599999999999995E-4</v>
      </c>
      <c r="I93">
        <f t="shared" si="3"/>
        <v>3.0699999999999998E-4</v>
      </c>
      <c r="J93">
        <f t="shared" si="4"/>
        <v>0.10835233766991929</v>
      </c>
      <c r="K93">
        <f t="shared" si="5"/>
        <v>0.46538285144841829</v>
      </c>
    </row>
    <row r="94" spans="1:11" x14ac:dyDescent="0.35">
      <c r="A94" s="1">
        <v>34015</v>
      </c>
      <c r="B94">
        <v>6.2800000000000009E-2</v>
      </c>
      <c r="C94">
        <v>2.9600000000000001E-2</v>
      </c>
      <c r="D94">
        <v>1.2601477407422867</v>
      </c>
      <c r="E94">
        <v>3.95</v>
      </c>
      <c r="F94" s="2">
        <v>3.0779999999999998</v>
      </c>
      <c r="H94">
        <f t="shared" si="3"/>
        <v>6.2800000000000009E-4</v>
      </c>
      <c r="I94">
        <f t="shared" si="3"/>
        <v>2.9600000000000004E-4</v>
      </c>
      <c r="J94">
        <f t="shared" si="4"/>
        <v>0.1004214651395629</v>
      </c>
      <c r="K94">
        <f t="shared" si="5"/>
        <v>0.59659709562646024</v>
      </c>
    </row>
    <row r="95" spans="1:11" x14ac:dyDescent="0.35">
      <c r="A95" s="1">
        <v>34104</v>
      </c>
      <c r="B95">
        <v>5.9900000000000002E-2</v>
      </c>
      <c r="C95">
        <v>2.9700000000000001E-2</v>
      </c>
      <c r="D95">
        <v>1.2616363204193843</v>
      </c>
      <c r="E95">
        <v>2.2000000000000002</v>
      </c>
      <c r="F95" s="2">
        <v>3.1057000000000001</v>
      </c>
      <c r="H95">
        <f t="shared" si="3"/>
        <v>5.9900000000000003E-4</v>
      </c>
      <c r="I95">
        <f t="shared" si="3"/>
        <v>2.9700000000000001E-4</v>
      </c>
      <c r="J95">
        <f t="shared" si="4"/>
        <v>0.10093418311940913</v>
      </c>
      <c r="K95">
        <f t="shared" si="5"/>
        <v>0.34242268082220628</v>
      </c>
    </row>
    <row r="96" spans="1:11" x14ac:dyDescent="0.35">
      <c r="A96" s="1">
        <v>34196</v>
      </c>
      <c r="B96">
        <v>5.6100000000000004E-2</v>
      </c>
      <c r="C96">
        <v>0.03</v>
      </c>
      <c r="D96">
        <v>1.2170889514791718</v>
      </c>
      <c r="E96">
        <v>1.21</v>
      </c>
      <c r="F96" s="2">
        <v>3.0425</v>
      </c>
      <c r="H96">
        <f t="shared" si="3"/>
        <v>5.6100000000000008E-4</v>
      </c>
      <c r="I96">
        <f t="shared" si="3"/>
        <v>2.9999999999999997E-4</v>
      </c>
      <c r="J96">
        <f t="shared" si="4"/>
        <v>8.5322319992464576E-2</v>
      </c>
      <c r="K96">
        <f t="shared" si="5"/>
        <v>8.2785370316450071E-2</v>
      </c>
    </row>
    <row r="97" spans="1:11" x14ac:dyDescent="0.35">
      <c r="A97" s="1">
        <v>34288</v>
      </c>
      <c r="B97">
        <v>5.6100000000000004E-2</v>
      </c>
      <c r="C97">
        <v>3.0600000000000002E-2</v>
      </c>
      <c r="D97">
        <v>1.1807908632807362</v>
      </c>
      <c r="E97">
        <v>2.9</v>
      </c>
      <c r="F97" s="2">
        <v>3.4055</v>
      </c>
      <c r="H97">
        <f t="shared" si="3"/>
        <v>5.6100000000000008E-4</v>
      </c>
      <c r="I97">
        <f t="shared" si="3"/>
        <v>3.0600000000000001E-4</v>
      </c>
      <c r="J97">
        <f t="shared" si="4"/>
        <v>7.217298400969907E-2</v>
      </c>
      <c r="K97">
        <f t="shared" si="5"/>
        <v>0.46239799789895608</v>
      </c>
    </row>
    <row r="98" spans="1:11" x14ac:dyDescent="0.35">
      <c r="A98" s="1">
        <v>34380</v>
      </c>
      <c r="B98">
        <v>6.0700000000000004E-2</v>
      </c>
      <c r="C98">
        <v>3.2400000000000005E-2</v>
      </c>
      <c r="D98">
        <v>1.1450409400370238</v>
      </c>
      <c r="E98">
        <v>2.1</v>
      </c>
      <c r="F98" s="2">
        <v>2.7543000000000002</v>
      </c>
      <c r="H98">
        <f t="shared" si="3"/>
        <v>6.0700000000000001E-4</v>
      </c>
      <c r="I98">
        <f t="shared" si="3"/>
        <v>3.2400000000000007E-4</v>
      </c>
      <c r="J98">
        <f t="shared" si="4"/>
        <v>5.8821014810674532E-2</v>
      </c>
      <c r="K98">
        <f t="shared" si="5"/>
        <v>0.3222192947339193</v>
      </c>
    </row>
    <row r="99" spans="1:11" x14ac:dyDescent="0.35">
      <c r="A99" s="1">
        <v>34469</v>
      </c>
      <c r="B99">
        <v>7.0800000000000002E-2</v>
      </c>
      <c r="C99">
        <v>3.9900000000000005E-2</v>
      </c>
      <c r="D99">
        <v>1.2053911462157569</v>
      </c>
      <c r="E99">
        <v>2.82</v>
      </c>
      <c r="F99" s="2">
        <v>2.9906000000000001</v>
      </c>
      <c r="H99">
        <f t="shared" si="3"/>
        <v>7.0799999999999997E-4</v>
      </c>
      <c r="I99">
        <f t="shared" si="3"/>
        <v>3.9900000000000005E-4</v>
      </c>
      <c r="J99">
        <f t="shared" si="4"/>
        <v>8.1127997183525188E-2</v>
      </c>
      <c r="K99">
        <f t="shared" si="5"/>
        <v>0.45024910831936105</v>
      </c>
    </row>
    <row r="100" spans="1:11" x14ac:dyDescent="0.35">
      <c r="A100" s="1">
        <v>34561</v>
      </c>
      <c r="B100">
        <v>7.3300000000000004E-2</v>
      </c>
      <c r="C100">
        <v>4.4900000000000002E-2</v>
      </c>
      <c r="D100">
        <v>1.2245693170423952</v>
      </c>
      <c r="E100">
        <v>3.61</v>
      </c>
      <c r="F100" s="2">
        <v>2.8029999999999999</v>
      </c>
      <c r="H100">
        <f t="shared" si="3"/>
        <v>7.3300000000000004E-4</v>
      </c>
      <c r="I100">
        <f t="shared" si="3"/>
        <v>4.4900000000000002E-4</v>
      </c>
      <c r="J100">
        <f t="shared" si="4"/>
        <v>8.7983373500729378E-2</v>
      </c>
      <c r="K100">
        <f t="shared" si="5"/>
        <v>0.55750720190565795</v>
      </c>
    </row>
    <row r="101" spans="1:11" x14ac:dyDescent="0.35">
      <c r="A101" s="1">
        <v>34653</v>
      </c>
      <c r="B101">
        <v>7.8399999999999997E-2</v>
      </c>
      <c r="C101">
        <v>5.28E-2</v>
      </c>
      <c r="D101">
        <v>1.2181756321891541</v>
      </c>
      <c r="E101">
        <v>2.31</v>
      </c>
      <c r="F101" s="2">
        <v>2.9093</v>
      </c>
      <c r="H101">
        <f t="shared" si="3"/>
        <v>7.8399999999999997E-4</v>
      </c>
      <c r="I101">
        <f t="shared" si="3"/>
        <v>5.2800000000000004E-4</v>
      </c>
      <c r="J101">
        <f t="shared" si="4"/>
        <v>8.5709907830291282E-2</v>
      </c>
      <c r="K101">
        <f t="shared" si="5"/>
        <v>0.36361197989214433</v>
      </c>
    </row>
    <row r="102" spans="1:11" x14ac:dyDescent="0.35">
      <c r="A102" s="1">
        <v>34745</v>
      </c>
      <c r="B102">
        <v>7.4800000000000005E-2</v>
      </c>
      <c r="C102">
        <v>5.74E-2</v>
      </c>
      <c r="D102">
        <v>1.2272489286664205</v>
      </c>
      <c r="E102">
        <v>3.1</v>
      </c>
      <c r="F102" s="2">
        <v>2.5444</v>
      </c>
      <c r="H102">
        <f t="shared" si="3"/>
        <v>7.4800000000000008E-4</v>
      </c>
      <c r="I102">
        <f t="shared" si="3"/>
        <v>5.7399999999999997E-4</v>
      </c>
      <c r="J102">
        <f t="shared" si="4"/>
        <v>8.8932661652359329E-2</v>
      </c>
      <c r="K102">
        <f t="shared" si="5"/>
        <v>0.49136169383427269</v>
      </c>
    </row>
    <row r="103" spans="1:11" x14ac:dyDescent="0.35">
      <c r="A103" s="1">
        <v>34834</v>
      </c>
      <c r="B103">
        <v>6.6299999999999998E-2</v>
      </c>
      <c r="C103">
        <v>5.5999999999999994E-2</v>
      </c>
      <c r="D103">
        <v>1.2572704822988832</v>
      </c>
      <c r="E103">
        <v>3.38</v>
      </c>
      <c r="F103" s="2">
        <v>2.6086999999999998</v>
      </c>
      <c r="H103">
        <f t="shared" si="3"/>
        <v>6.6299999999999996E-4</v>
      </c>
      <c r="I103">
        <f t="shared" si="3"/>
        <v>5.5999999999999995E-4</v>
      </c>
      <c r="J103">
        <f t="shared" si="4"/>
        <v>9.9428719478428074E-2</v>
      </c>
      <c r="K103">
        <f t="shared" si="5"/>
        <v>0.52891670027765469</v>
      </c>
    </row>
    <row r="104" spans="1:11" x14ac:dyDescent="0.35">
      <c r="A104" s="1">
        <v>34926</v>
      </c>
      <c r="B104">
        <v>6.3200000000000006E-2</v>
      </c>
      <c r="C104">
        <v>5.3699999999999998E-2</v>
      </c>
      <c r="D104">
        <v>1.2098553465854678</v>
      </c>
      <c r="E104">
        <v>2.0099999999999998</v>
      </c>
      <c r="F104" s="2">
        <v>2.7378</v>
      </c>
      <c r="H104">
        <f t="shared" si="3"/>
        <v>6.3200000000000007E-4</v>
      </c>
      <c r="I104">
        <f t="shared" si="3"/>
        <v>5.3699999999999993E-4</v>
      </c>
      <c r="J104">
        <f t="shared" si="4"/>
        <v>8.2733448055986633E-2</v>
      </c>
      <c r="K104">
        <f t="shared" si="5"/>
        <v>0.30319605742048883</v>
      </c>
    </row>
    <row r="105" spans="1:11" x14ac:dyDescent="0.35">
      <c r="A105" s="1">
        <v>35018</v>
      </c>
      <c r="B105">
        <v>5.8899999999999994E-2</v>
      </c>
      <c r="C105">
        <v>5.2600000000000001E-2</v>
      </c>
      <c r="D105">
        <v>1.229290109684896</v>
      </c>
      <c r="E105">
        <v>1.93</v>
      </c>
      <c r="F105" s="2">
        <v>2.6960000000000002</v>
      </c>
      <c r="H105">
        <f t="shared" si="3"/>
        <v>5.889999999999999E-4</v>
      </c>
      <c r="I105">
        <f t="shared" si="3"/>
        <v>5.2599999999999999E-4</v>
      </c>
      <c r="J105">
        <f t="shared" si="4"/>
        <v>8.9654387497594634E-2</v>
      </c>
      <c r="K105">
        <f t="shared" si="5"/>
        <v>0.28555730900777376</v>
      </c>
    </row>
    <row r="106" spans="1:11" x14ac:dyDescent="0.35">
      <c r="A106" s="1">
        <v>35110</v>
      </c>
      <c r="B106">
        <v>5.91E-2</v>
      </c>
      <c r="C106">
        <v>4.9299999999999997E-2</v>
      </c>
      <c r="D106">
        <v>1.268835289996586</v>
      </c>
      <c r="E106">
        <v>3.2</v>
      </c>
      <c r="F106" s="2">
        <v>2.3653</v>
      </c>
      <c r="H106">
        <f t="shared" si="3"/>
        <v>5.9099999999999995E-4</v>
      </c>
      <c r="I106">
        <f t="shared" si="3"/>
        <v>4.9299999999999995E-4</v>
      </c>
      <c r="J106">
        <f t="shared" si="4"/>
        <v>0.10340524913308717</v>
      </c>
      <c r="K106">
        <f t="shared" si="5"/>
        <v>0.50514997831990605</v>
      </c>
    </row>
    <row r="107" spans="1:11" x14ac:dyDescent="0.35">
      <c r="A107" s="1">
        <v>35200</v>
      </c>
      <c r="B107">
        <v>6.7199999999999996E-2</v>
      </c>
      <c r="C107">
        <v>5.0199999999999995E-2</v>
      </c>
      <c r="D107">
        <v>1.2898898224023827</v>
      </c>
      <c r="E107">
        <v>3.8</v>
      </c>
      <c r="F107" s="2">
        <v>2.3393000000000002</v>
      </c>
      <c r="H107">
        <f t="shared" si="3"/>
        <v>6.7199999999999996E-4</v>
      </c>
      <c r="I107">
        <f t="shared" si="3"/>
        <v>5.0199999999999995E-4</v>
      </c>
      <c r="J107">
        <f t="shared" si="4"/>
        <v>0.11055261606189964</v>
      </c>
      <c r="K107">
        <f t="shared" si="5"/>
        <v>0.57978359661681012</v>
      </c>
    </row>
    <row r="108" spans="1:11" x14ac:dyDescent="0.35">
      <c r="A108" s="1">
        <v>35292</v>
      </c>
      <c r="B108">
        <v>6.7799999999999999E-2</v>
      </c>
      <c r="C108">
        <v>5.0999999999999997E-2</v>
      </c>
      <c r="D108">
        <v>1.3199010171105867</v>
      </c>
      <c r="E108">
        <v>2.3199999999999998</v>
      </c>
      <c r="F108" s="2">
        <v>2.5640000000000001</v>
      </c>
      <c r="H108">
        <f t="shared" si="3"/>
        <v>6.78E-4</v>
      </c>
      <c r="I108">
        <f t="shared" si="3"/>
        <v>5.0999999999999993E-4</v>
      </c>
      <c r="J108">
        <f t="shared" si="4"/>
        <v>0.12054136352818579</v>
      </c>
      <c r="K108">
        <f t="shared" si="5"/>
        <v>0.36548798489089962</v>
      </c>
    </row>
    <row r="109" spans="1:11" x14ac:dyDescent="0.35">
      <c r="A109" s="1">
        <v>35384</v>
      </c>
      <c r="B109">
        <v>6.3399999999999998E-2</v>
      </c>
      <c r="C109">
        <v>4.9800000000000004E-2</v>
      </c>
      <c r="D109">
        <v>1.372212151654062</v>
      </c>
      <c r="E109">
        <v>3.19</v>
      </c>
      <c r="F109" s="2">
        <v>2.4279999999999999</v>
      </c>
      <c r="H109">
        <f t="shared" si="3"/>
        <v>6.3400000000000001E-4</v>
      </c>
      <c r="I109">
        <f t="shared" si="3"/>
        <v>4.9800000000000007E-4</v>
      </c>
      <c r="J109">
        <f t="shared" si="4"/>
        <v>0.13742126091149545</v>
      </c>
      <c r="K109">
        <f t="shared" si="5"/>
        <v>0.50379068305718111</v>
      </c>
    </row>
    <row r="110" spans="1:11" x14ac:dyDescent="0.35">
      <c r="A110" s="1">
        <v>35476</v>
      </c>
      <c r="B110">
        <v>6.5599999999999992E-2</v>
      </c>
      <c r="C110">
        <v>5.0599999999999999E-2</v>
      </c>
      <c r="D110">
        <v>1.3264526130899825</v>
      </c>
      <c r="E110">
        <v>2.4</v>
      </c>
      <c r="F110" s="2">
        <v>2.4706999999999999</v>
      </c>
      <c r="H110">
        <f t="shared" si="3"/>
        <v>6.559999999999999E-4</v>
      </c>
      <c r="I110">
        <f t="shared" si="3"/>
        <v>5.0599999999999994E-4</v>
      </c>
      <c r="J110">
        <f t="shared" si="4"/>
        <v>0.12269173962469256</v>
      </c>
      <c r="K110">
        <f t="shared" si="5"/>
        <v>0.38021124171160603</v>
      </c>
    </row>
    <row r="111" spans="1:11" x14ac:dyDescent="0.35">
      <c r="A111" s="1">
        <v>35565</v>
      </c>
      <c r="B111">
        <v>6.7000000000000004E-2</v>
      </c>
      <c r="C111">
        <v>5.0499999999999996E-2</v>
      </c>
      <c r="D111">
        <v>1.2576545800360668</v>
      </c>
      <c r="E111">
        <v>1.1000000000000001</v>
      </c>
      <c r="F111" s="2">
        <v>2.0049999999999999</v>
      </c>
      <c r="H111">
        <f t="shared" si="3"/>
        <v>6.7000000000000002E-4</v>
      </c>
      <c r="I111">
        <f t="shared" si="3"/>
        <v>5.0499999999999992E-4</v>
      </c>
      <c r="J111">
        <f t="shared" si="4"/>
        <v>9.9561376734555215E-2</v>
      </c>
      <c r="K111">
        <f t="shared" si="5"/>
        <v>4.1392685158225077E-2</v>
      </c>
    </row>
    <row r="112" spans="1:11" x14ac:dyDescent="0.35">
      <c r="A112" s="1">
        <v>35657</v>
      </c>
      <c r="B112">
        <v>6.2400000000000004E-2</v>
      </c>
      <c r="C112">
        <v>5.0499999999999996E-2</v>
      </c>
      <c r="D112">
        <v>1.2677136713431669</v>
      </c>
      <c r="E112">
        <v>2</v>
      </c>
      <c r="F112" s="2">
        <v>1.8685</v>
      </c>
      <c r="H112">
        <f t="shared" si="3"/>
        <v>6.2399999999999999E-4</v>
      </c>
      <c r="I112">
        <f t="shared" si="3"/>
        <v>5.0499999999999992E-4</v>
      </c>
      <c r="J112">
        <f t="shared" si="4"/>
        <v>0.1030211738945236</v>
      </c>
      <c r="K112">
        <f t="shared" si="5"/>
        <v>0.3010299956639812</v>
      </c>
    </row>
    <row r="113" spans="1:11" x14ac:dyDescent="0.35">
      <c r="A113" s="1">
        <v>35749</v>
      </c>
      <c r="B113">
        <v>5.91E-2</v>
      </c>
      <c r="C113">
        <v>5.0900000000000001E-2</v>
      </c>
      <c r="D113">
        <v>1.2731425395569171</v>
      </c>
      <c r="E113">
        <v>2.11</v>
      </c>
      <c r="F113" s="2">
        <v>2.1135999999999999</v>
      </c>
      <c r="H113">
        <f t="shared" si="3"/>
        <v>5.9099999999999995E-4</v>
      </c>
      <c r="I113">
        <f t="shared" si="3"/>
        <v>5.0900000000000001E-4</v>
      </c>
      <c r="J113">
        <f t="shared" si="4"/>
        <v>0.10487702948046985</v>
      </c>
      <c r="K113">
        <f t="shared" si="5"/>
        <v>0.32428245529769262</v>
      </c>
    </row>
    <row r="114" spans="1:11" x14ac:dyDescent="0.35">
      <c r="A114" s="1">
        <v>35841</v>
      </c>
      <c r="B114">
        <v>5.5899999999999998E-2</v>
      </c>
      <c r="C114">
        <v>5.0599999999999999E-2</v>
      </c>
      <c r="D114">
        <v>1.1504156228616611</v>
      </c>
      <c r="E114">
        <v>0.5</v>
      </c>
      <c r="F114" s="2">
        <v>2.0331000000000001</v>
      </c>
      <c r="H114">
        <f t="shared" si="3"/>
        <v>5.5900000000000004E-4</v>
      </c>
      <c r="I114">
        <f t="shared" si="3"/>
        <v>5.0599999999999994E-4</v>
      </c>
      <c r="J114">
        <f t="shared" si="4"/>
        <v>6.0854770880028254E-2</v>
      </c>
      <c r="K114">
        <f t="shared" si="5"/>
        <v>-0.3010299956639812</v>
      </c>
    </row>
    <row r="115" spans="1:11" x14ac:dyDescent="0.35">
      <c r="A115" s="1">
        <v>35930</v>
      </c>
      <c r="B115">
        <v>5.5999999999999994E-2</v>
      </c>
      <c r="C115">
        <v>4.9800000000000004E-2</v>
      </c>
      <c r="D115">
        <v>1.1269621707888213</v>
      </c>
      <c r="E115">
        <v>2</v>
      </c>
      <c r="F115" s="2">
        <v>1.9179999999999999</v>
      </c>
      <c r="H115">
        <f t="shared" si="3"/>
        <v>5.5999999999999995E-4</v>
      </c>
      <c r="I115">
        <f t="shared" si="3"/>
        <v>4.9800000000000007E-4</v>
      </c>
      <c r="J115">
        <f t="shared" si="4"/>
        <v>5.1909338146012111E-2</v>
      </c>
      <c r="K115">
        <f t="shared" si="5"/>
        <v>0.3010299956639812</v>
      </c>
    </row>
    <row r="116" spans="1:11" x14ac:dyDescent="0.35">
      <c r="A116" s="1">
        <v>36022</v>
      </c>
      <c r="B116">
        <v>5.2000000000000005E-2</v>
      </c>
      <c r="C116">
        <v>4.82E-2</v>
      </c>
      <c r="D116">
        <v>1.0959813678482244</v>
      </c>
      <c r="E116">
        <v>1.79</v>
      </c>
      <c r="F116" s="2">
        <v>2.0344000000000002</v>
      </c>
      <c r="H116">
        <f t="shared" si="3"/>
        <v>5.2000000000000006E-4</v>
      </c>
      <c r="I116">
        <f t="shared" si="3"/>
        <v>4.8200000000000001E-4</v>
      </c>
      <c r="J116">
        <f t="shared" si="4"/>
        <v>3.9803171019259016E-2</v>
      </c>
      <c r="K116">
        <f t="shared" si="5"/>
        <v>0.2528530309798932</v>
      </c>
    </row>
    <row r="117" spans="1:11" x14ac:dyDescent="0.35">
      <c r="A117" s="1">
        <v>36114</v>
      </c>
      <c r="B117">
        <v>4.6699999999999998E-2</v>
      </c>
      <c r="C117">
        <v>4.2500000000000003E-2</v>
      </c>
      <c r="D117">
        <v>1.049330459364052</v>
      </c>
      <c r="E117">
        <v>1.9</v>
      </c>
      <c r="F117" s="2">
        <v>2.1434000000000002</v>
      </c>
      <c r="H117">
        <f t="shared" si="3"/>
        <v>4.6699999999999997E-4</v>
      </c>
      <c r="I117">
        <f t="shared" si="3"/>
        <v>4.2500000000000003E-4</v>
      </c>
      <c r="J117">
        <f t="shared" si="4"/>
        <v>2.0912279497184119E-2</v>
      </c>
      <c r="K117">
        <f t="shared" si="5"/>
        <v>0.27875360095282892</v>
      </c>
    </row>
    <row r="118" spans="1:11" x14ac:dyDescent="0.35">
      <c r="A118" s="1">
        <v>36206</v>
      </c>
      <c r="B118">
        <v>4.9800000000000004E-2</v>
      </c>
      <c r="C118">
        <v>4.41E-2</v>
      </c>
      <c r="D118">
        <v>1.0531553029618794</v>
      </c>
      <c r="E118">
        <v>1.5</v>
      </c>
      <c r="F118" s="2">
        <v>2.6621999999999999</v>
      </c>
      <c r="H118">
        <f t="shared" si="3"/>
        <v>4.9800000000000007E-4</v>
      </c>
      <c r="I118">
        <f t="shared" si="3"/>
        <v>4.4099999999999999E-4</v>
      </c>
      <c r="J118">
        <f t="shared" si="4"/>
        <v>2.2492418902570682E-2</v>
      </c>
      <c r="K118">
        <f t="shared" si="5"/>
        <v>0.17609125905568124</v>
      </c>
    </row>
    <row r="119" spans="1:11" x14ac:dyDescent="0.35">
      <c r="A119" s="1">
        <v>36295</v>
      </c>
      <c r="B119">
        <v>5.5399999999999998E-2</v>
      </c>
      <c r="C119">
        <v>4.4500000000000005E-2</v>
      </c>
      <c r="D119">
        <v>1.190012164063101</v>
      </c>
      <c r="E119">
        <v>3.52</v>
      </c>
      <c r="F119" s="2">
        <v>2.4121000000000001</v>
      </c>
      <c r="H119">
        <f t="shared" si="3"/>
        <v>5.5400000000000002E-4</v>
      </c>
      <c r="I119">
        <f t="shared" si="3"/>
        <v>4.4500000000000003E-4</v>
      </c>
      <c r="J119">
        <f t="shared" si="4"/>
        <v>7.555140068537311E-2</v>
      </c>
      <c r="K119">
        <f t="shared" si="5"/>
        <v>0.54654266347813107</v>
      </c>
    </row>
    <row r="120" spans="1:11" x14ac:dyDescent="0.35">
      <c r="A120" s="1">
        <v>36387</v>
      </c>
      <c r="B120">
        <v>5.8799999999999998E-2</v>
      </c>
      <c r="C120">
        <v>4.6500000000000007E-2</v>
      </c>
      <c r="D120">
        <v>1.3138482459238974</v>
      </c>
      <c r="E120">
        <v>2.6</v>
      </c>
      <c r="F120" s="2">
        <v>2.6850000000000001</v>
      </c>
      <c r="H120">
        <f t="shared" si="3"/>
        <v>5.8799999999999998E-4</v>
      </c>
      <c r="I120">
        <f t="shared" si="3"/>
        <v>4.6500000000000008E-4</v>
      </c>
      <c r="J120">
        <f t="shared" si="4"/>
        <v>0.11854520558609401</v>
      </c>
      <c r="K120">
        <f t="shared" si="5"/>
        <v>0.41497334797081797</v>
      </c>
    </row>
    <row r="121" spans="1:11" x14ac:dyDescent="0.35">
      <c r="A121" s="1">
        <v>36479</v>
      </c>
      <c r="B121">
        <v>6.1399999999999996E-2</v>
      </c>
      <c r="C121">
        <v>5.04E-2</v>
      </c>
      <c r="D121">
        <v>1.3806127784252538</v>
      </c>
      <c r="E121">
        <v>2.9</v>
      </c>
      <c r="F121" s="2">
        <v>2.2911000000000001</v>
      </c>
      <c r="H121">
        <f t="shared" si="3"/>
        <v>6.1399999999999996E-4</v>
      </c>
      <c r="I121">
        <f t="shared" si="3"/>
        <v>5.04E-4</v>
      </c>
      <c r="J121">
        <f t="shared" si="4"/>
        <v>0.14007188873495582</v>
      </c>
      <c r="K121">
        <f t="shared" si="5"/>
        <v>0.46239799789895608</v>
      </c>
    </row>
    <row r="122" spans="1:11" x14ac:dyDescent="0.35">
      <c r="A122" s="1">
        <v>36571</v>
      </c>
      <c r="B122">
        <v>6.480000000000001E-2</v>
      </c>
      <c r="C122">
        <v>5.5199999999999999E-2</v>
      </c>
      <c r="D122">
        <v>1.4307198878632823</v>
      </c>
      <c r="E122">
        <v>4</v>
      </c>
      <c r="F122" s="2">
        <v>1.7793000000000001</v>
      </c>
      <c r="H122">
        <f t="shared" si="3"/>
        <v>6.4800000000000014E-4</v>
      </c>
      <c r="I122">
        <f t="shared" si="3"/>
        <v>5.5199999999999997E-4</v>
      </c>
      <c r="J122">
        <f t="shared" si="4"/>
        <v>0.15555461414888078</v>
      </c>
      <c r="K122">
        <f t="shared" si="5"/>
        <v>0.6020599913279624</v>
      </c>
    </row>
    <row r="123" spans="1:11" x14ac:dyDescent="0.35">
      <c r="A123" s="1">
        <v>36661</v>
      </c>
      <c r="B123">
        <v>6.1799999999999994E-2</v>
      </c>
      <c r="C123">
        <v>5.7099999999999998E-2</v>
      </c>
      <c r="D123">
        <v>1.4265681876217995</v>
      </c>
      <c r="E123">
        <v>3.6</v>
      </c>
      <c r="F123" s="2">
        <v>2.5691000000000002</v>
      </c>
      <c r="H123">
        <f t="shared" si="3"/>
        <v>6.1799999999999995E-4</v>
      </c>
      <c r="I123">
        <f t="shared" si="3"/>
        <v>5.71E-4</v>
      </c>
      <c r="J123">
        <f t="shared" si="4"/>
        <v>0.15429253505382548</v>
      </c>
      <c r="K123">
        <f t="shared" si="5"/>
        <v>0.55630250076728727</v>
      </c>
    </row>
    <row r="124" spans="1:11" x14ac:dyDescent="0.35">
      <c r="A124" s="1">
        <v>36753</v>
      </c>
      <c r="B124">
        <v>5.8899999999999994E-2</v>
      </c>
      <c r="C124">
        <v>6.0199999999999997E-2</v>
      </c>
      <c r="D124">
        <v>1.4837184925604927</v>
      </c>
      <c r="E124">
        <v>3.1</v>
      </c>
      <c r="F124" s="2">
        <v>2.7056</v>
      </c>
      <c r="H124">
        <f t="shared" si="3"/>
        <v>5.889999999999999E-4</v>
      </c>
      <c r="I124">
        <f t="shared" si="3"/>
        <v>6.02E-4</v>
      </c>
      <c r="J124">
        <f t="shared" si="4"/>
        <v>0.1713515096189889</v>
      </c>
      <c r="K124">
        <f t="shared" si="5"/>
        <v>0.49136169383427269</v>
      </c>
    </row>
    <row r="125" spans="1:11" x14ac:dyDescent="0.35">
      <c r="A125" s="1">
        <v>36845</v>
      </c>
      <c r="B125">
        <v>5.57E-2</v>
      </c>
      <c r="C125">
        <v>6.0199999999999997E-2</v>
      </c>
      <c r="D125">
        <v>1.4717316514800511</v>
      </c>
      <c r="E125">
        <v>2.7</v>
      </c>
      <c r="F125" s="2">
        <v>3.0918000000000001</v>
      </c>
      <c r="H125">
        <f t="shared" si="3"/>
        <v>5.5699999999999999E-4</v>
      </c>
      <c r="I125">
        <f t="shared" si="3"/>
        <v>6.02E-4</v>
      </c>
      <c r="J125">
        <f t="shared" si="4"/>
        <v>0.16782863003838464</v>
      </c>
      <c r="K125">
        <f t="shared" si="5"/>
        <v>0.43136376415898736</v>
      </c>
    </row>
    <row r="126" spans="1:11" x14ac:dyDescent="0.35">
      <c r="A126" s="1">
        <v>36937</v>
      </c>
      <c r="B126">
        <v>5.0499999999999996E-2</v>
      </c>
      <c r="C126">
        <v>4.82E-2</v>
      </c>
      <c r="D126">
        <v>1.4131907575786138</v>
      </c>
      <c r="E126">
        <v>4.2</v>
      </c>
      <c r="F126" s="2">
        <v>2.7993000000000001</v>
      </c>
      <c r="H126">
        <f t="shared" si="3"/>
        <v>5.0499999999999992E-4</v>
      </c>
      <c r="I126">
        <f t="shared" si="3"/>
        <v>4.8200000000000001E-4</v>
      </c>
      <c r="J126">
        <f t="shared" si="4"/>
        <v>0.15020078843890949</v>
      </c>
      <c r="K126">
        <f t="shared" si="5"/>
        <v>0.62324929039790045</v>
      </c>
    </row>
    <row r="127" spans="1:11" x14ac:dyDescent="0.35">
      <c r="A127" s="1">
        <v>37026</v>
      </c>
      <c r="B127">
        <v>5.2699999999999997E-2</v>
      </c>
      <c r="C127">
        <v>3.6600000000000001E-2</v>
      </c>
      <c r="D127">
        <v>1.4350572107053094</v>
      </c>
      <c r="E127">
        <v>3.1</v>
      </c>
      <c r="F127" s="2">
        <v>3.1543999999999999</v>
      </c>
      <c r="H127">
        <f t="shared" si="3"/>
        <v>5.2700000000000002E-4</v>
      </c>
      <c r="I127">
        <f t="shared" si="3"/>
        <v>3.6600000000000001E-4</v>
      </c>
      <c r="J127">
        <f t="shared" si="4"/>
        <v>0.1568692152152012</v>
      </c>
      <c r="K127">
        <f t="shared" si="5"/>
        <v>0.49136169383427269</v>
      </c>
    </row>
    <row r="128" spans="1:11" x14ac:dyDescent="0.35">
      <c r="A128" s="1">
        <v>37118</v>
      </c>
      <c r="B128">
        <v>4.9800000000000004E-2</v>
      </c>
      <c r="C128">
        <v>3.1699999999999999E-2</v>
      </c>
      <c r="D128">
        <v>1.403324746049015</v>
      </c>
      <c r="E128">
        <v>0.7</v>
      </c>
      <c r="F128" s="2">
        <v>3.2073999999999998</v>
      </c>
      <c r="H128">
        <f t="shared" si="3"/>
        <v>4.9800000000000007E-4</v>
      </c>
      <c r="I128">
        <f t="shared" si="3"/>
        <v>3.1700000000000001E-4</v>
      </c>
      <c r="J128">
        <f t="shared" si="4"/>
        <v>0.1471581835709195</v>
      </c>
      <c r="K128">
        <f t="shared" si="5"/>
        <v>-0.15490195998574319</v>
      </c>
    </row>
    <row r="129" spans="1:11" x14ac:dyDescent="0.35">
      <c r="A129" s="1">
        <v>37210</v>
      </c>
      <c r="B129">
        <v>4.7699999999999992E-2</v>
      </c>
      <c r="C129">
        <v>1.9099999999999999E-2</v>
      </c>
      <c r="D129">
        <v>1.2879964472001089</v>
      </c>
      <c r="E129">
        <v>-0.4</v>
      </c>
      <c r="F129" s="2">
        <v>3.5085999999999999</v>
      </c>
      <c r="H129">
        <f t="shared" si="3"/>
        <v>4.7699999999999994E-4</v>
      </c>
      <c r="I129">
        <f t="shared" si="3"/>
        <v>1.9099999999999998E-4</v>
      </c>
      <c r="J129">
        <f t="shared" si="4"/>
        <v>0.10991466507075287</v>
      </c>
      <c r="K129" t="e">
        <f t="shared" si="5"/>
        <v>#NUM!</v>
      </c>
    </row>
    <row r="130" spans="1:11" x14ac:dyDescent="0.35">
      <c r="A130" s="1">
        <v>37302</v>
      </c>
      <c r="B130">
        <v>5.0799999999999998E-2</v>
      </c>
      <c r="C130">
        <v>1.72E-2</v>
      </c>
      <c r="D130">
        <v>1.3242948047282297</v>
      </c>
      <c r="E130">
        <v>1.4</v>
      </c>
      <c r="F130" s="2">
        <v>3.6097000000000001</v>
      </c>
      <c r="H130">
        <f t="shared" si="3"/>
        <v>5.0799999999999999E-4</v>
      </c>
      <c r="I130">
        <f t="shared" si="3"/>
        <v>1.7200000000000001E-4</v>
      </c>
      <c r="J130">
        <f t="shared" si="4"/>
        <v>0.12198467529618492</v>
      </c>
      <c r="K130">
        <f t="shared" si="5"/>
        <v>0.14612803567823801</v>
      </c>
    </row>
    <row r="131" spans="1:11" x14ac:dyDescent="0.35">
      <c r="A131" s="1">
        <v>37391</v>
      </c>
      <c r="B131">
        <v>5.0999999999999997E-2</v>
      </c>
      <c r="C131">
        <v>1.72E-2</v>
      </c>
      <c r="D131">
        <v>1.3997256260862314</v>
      </c>
      <c r="E131">
        <v>3.4</v>
      </c>
      <c r="F131" s="2">
        <v>3.3422999999999998</v>
      </c>
      <c r="H131">
        <f t="shared" ref="H131:I194" si="6">B131/100</f>
        <v>5.0999999999999993E-4</v>
      </c>
      <c r="I131">
        <f t="shared" si="6"/>
        <v>1.7200000000000001E-4</v>
      </c>
      <c r="J131">
        <f t="shared" ref="J131:J194" si="7">LOG(D131)</f>
        <v>0.14604291371057154</v>
      </c>
      <c r="K131">
        <f t="shared" ref="K131:K194" si="8">LOG(E131)</f>
        <v>0.53147891704225514</v>
      </c>
    </row>
    <row r="132" spans="1:11" x14ac:dyDescent="0.35">
      <c r="A132" s="1">
        <v>37483</v>
      </c>
      <c r="B132">
        <v>4.2599999999999999E-2</v>
      </c>
      <c r="C132">
        <v>1.6399999999999998E-2</v>
      </c>
      <c r="D132">
        <v>1.4305603810020753</v>
      </c>
      <c r="E132">
        <v>1.9</v>
      </c>
      <c r="F132" s="2">
        <v>3.0449000000000002</v>
      </c>
      <c r="H132">
        <f t="shared" si="6"/>
        <v>4.26E-4</v>
      </c>
      <c r="I132">
        <f t="shared" si="6"/>
        <v>1.6399999999999997E-4</v>
      </c>
      <c r="J132">
        <f t="shared" si="7"/>
        <v>0.15550619320216441</v>
      </c>
      <c r="K132">
        <f t="shared" si="8"/>
        <v>0.27875360095282892</v>
      </c>
    </row>
    <row r="133" spans="1:11" x14ac:dyDescent="0.35">
      <c r="A133" s="1">
        <v>37575</v>
      </c>
      <c r="B133">
        <v>4.0099999999999997E-2</v>
      </c>
      <c r="C133">
        <v>1.3300000000000001E-2</v>
      </c>
      <c r="D133">
        <v>1.4271289189525853</v>
      </c>
      <c r="E133">
        <v>2.4</v>
      </c>
      <c r="F133" s="2">
        <v>3.7103999999999999</v>
      </c>
      <c r="H133">
        <f t="shared" si="6"/>
        <v>4.0099999999999999E-4</v>
      </c>
      <c r="I133">
        <f t="shared" si="6"/>
        <v>1.3300000000000001E-4</v>
      </c>
      <c r="J133">
        <f t="shared" si="7"/>
        <v>0.15446320665409</v>
      </c>
      <c r="K133">
        <f t="shared" si="8"/>
        <v>0.38021124171160603</v>
      </c>
    </row>
    <row r="134" spans="1:11" x14ac:dyDescent="0.35">
      <c r="A134" s="1">
        <v>37667</v>
      </c>
      <c r="B134">
        <v>3.9199999999999999E-2</v>
      </c>
      <c r="C134">
        <v>1.1599999999999999E-2</v>
      </c>
      <c r="D134">
        <v>1.4971840645720609</v>
      </c>
      <c r="E134">
        <v>3.9</v>
      </c>
      <c r="F134" s="2">
        <v>3.5070000000000001</v>
      </c>
      <c r="H134">
        <f t="shared" si="6"/>
        <v>3.9199999999999999E-4</v>
      </c>
      <c r="I134">
        <f t="shared" si="6"/>
        <v>1.1599999999999999E-4</v>
      </c>
      <c r="J134">
        <f t="shared" si="7"/>
        <v>0.1752751960103438</v>
      </c>
      <c r="K134">
        <f t="shared" si="8"/>
        <v>0.59106460702649921</v>
      </c>
    </row>
    <row r="135" spans="1:11" x14ac:dyDescent="0.35">
      <c r="A135" s="1">
        <v>37756</v>
      </c>
      <c r="B135">
        <v>3.6200000000000003E-2</v>
      </c>
      <c r="C135">
        <v>1.04E-2</v>
      </c>
      <c r="D135">
        <v>1.4160860537036182</v>
      </c>
      <c r="E135">
        <v>0.6</v>
      </c>
      <c r="F135" s="2">
        <v>3.4403999999999999</v>
      </c>
      <c r="H135">
        <f t="shared" si="6"/>
        <v>3.6200000000000002E-4</v>
      </c>
      <c r="I135">
        <f t="shared" si="6"/>
        <v>1.0399999999999999E-4</v>
      </c>
      <c r="J135">
        <f t="shared" si="7"/>
        <v>0.15108964566523478</v>
      </c>
      <c r="K135">
        <f t="shared" si="8"/>
        <v>-0.22184874961635639</v>
      </c>
    </row>
    <row r="136" spans="1:11" x14ac:dyDescent="0.35">
      <c r="A136" s="1">
        <v>37848</v>
      </c>
      <c r="B136">
        <v>4.2300000000000004E-2</v>
      </c>
      <c r="C136">
        <v>9.300000000000001E-3</v>
      </c>
      <c r="D136">
        <v>1.4533580975811553</v>
      </c>
      <c r="E136">
        <v>2.2999999999999998</v>
      </c>
      <c r="F136" s="2">
        <v>3.7319</v>
      </c>
      <c r="H136">
        <f t="shared" si="6"/>
        <v>4.2300000000000004E-4</v>
      </c>
      <c r="I136">
        <f t="shared" si="6"/>
        <v>9.3000000000000011E-5</v>
      </c>
      <c r="J136">
        <f t="shared" si="7"/>
        <v>0.16237263469884211</v>
      </c>
      <c r="K136">
        <f t="shared" si="8"/>
        <v>0.36172783601759284</v>
      </c>
    </row>
    <row r="137" spans="1:11" x14ac:dyDescent="0.35">
      <c r="A137" s="1">
        <v>37940</v>
      </c>
      <c r="B137">
        <v>4.2900000000000001E-2</v>
      </c>
      <c r="C137">
        <v>9.1999999999999998E-3</v>
      </c>
      <c r="D137">
        <v>1.4683074443935149</v>
      </c>
      <c r="E137">
        <v>0.9</v>
      </c>
      <c r="F137" s="2">
        <v>3.7149999999999999</v>
      </c>
      <c r="H137">
        <f t="shared" si="6"/>
        <v>4.2900000000000002E-4</v>
      </c>
      <c r="I137">
        <f t="shared" si="6"/>
        <v>9.2E-5</v>
      </c>
      <c r="J137">
        <f t="shared" si="7"/>
        <v>0.16681700069163294</v>
      </c>
      <c r="K137">
        <f t="shared" si="8"/>
        <v>-4.5757490560675115E-2</v>
      </c>
    </row>
    <row r="138" spans="1:11" x14ac:dyDescent="0.35">
      <c r="A138" s="1">
        <v>38032</v>
      </c>
      <c r="B138">
        <v>4.0199999999999993E-2</v>
      </c>
      <c r="C138">
        <v>9.1999999999999998E-3</v>
      </c>
      <c r="D138">
        <v>1.5038219946966929</v>
      </c>
      <c r="E138">
        <v>3.6</v>
      </c>
      <c r="F138" s="2">
        <v>3.9163000000000001</v>
      </c>
      <c r="H138">
        <f t="shared" si="6"/>
        <v>4.0199999999999991E-4</v>
      </c>
      <c r="I138">
        <f t="shared" si="6"/>
        <v>9.2E-5</v>
      </c>
      <c r="J138">
        <f t="shared" si="7"/>
        <v>0.17719643246829669</v>
      </c>
      <c r="K138">
        <f t="shared" si="8"/>
        <v>0.55630250076728727</v>
      </c>
    </row>
    <row r="139" spans="1:11" x14ac:dyDescent="0.35">
      <c r="A139" s="1">
        <v>38122</v>
      </c>
      <c r="B139">
        <v>4.5999999999999999E-2</v>
      </c>
      <c r="C139">
        <v>1.0800000000000001E-2</v>
      </c>
      <c r="D139">
        <v>1.5489075594774124</v>
      </c>
      <c r="E139">
        <v>4.7</v>
      </c>
      <c r="F139" s="2">
        <v>3.4714999999999998</v>
      </c>
      <c r="H139">
        <f t="shared" si="6"/>
        <v>4.6000000000000001E-4</v>
      </c>
      <c r="I139">
        <f t="shared" si="6"/>
        <v>1.0800000000000001E-4</v>
      </c>
      <c r="J139">
        <f t="shared" si="7"/>
        <v>0.19002549935582877</v>
      </c>
      <c r="K139">
        <f t="shared" si="8"/>
        <v>0.67209785793571752</v>
      </c>
    </row>
    <row r="140" spans="1:11" x14ac:dyDescent="0.35">
      <c r="A140" s="1">
        <v>38214</v>
      </c>
      <c r="B140">
        <v>4.2999999999999997E-2</v>
      </c>
      <c r="C140">
        <v>1.49E-2</v>
      </c>
      <c r="D140">
        <v>1.6192603348517975</v>
      </c>
      <c r="E140">
        <v>1.9</v>
      </c>
      <c r="F140" s="2">
        <v>3.734</v>
      </c>
      <c r="H140">
        <f t="shared" si="6"/>
        <v>4.2999999999999999E-4</v>
      </c>
      <c r="I140">
        <f t="shared" si="6"/>
        <v>1.4899999999999999E-4</v>
      </c>
      <c r="J140">
        <f t="shared" si="7"/>
        <v>0.20931667759857775</v>
      </c>
      <c r="K140">
        <f t="shared" si="8"/>
        <v>0.27875360095282892</v>
      </c>
    </row>
    <row r="141" spans="1:11" x14ac:dyDescent="0.35">
      <c r="A141" s="1">
        <v>38306</v>
      </c>
      <c r="B141">
        <v>4.1700000000000001E-2</v>
      </c>
      <c r="C141">
        <v>2.0099999999999996E-2</v>
      </c>
      <c r="D141">
        <v>1.64468570263155</v>
      </c>
      <c r="E141">
        <v>3.4</v>
      </c>
      <c r="F141" s="2">
        <v>3.7831000000000001</v>
      </c>
      <c r="H141">
        <f t="shared" si="6"/>
        <v>4.17E-4</v>
      </c>
      <c r="I141">
        <f t="shared" si="6"/>
        <v>2.0099999999999995E-4</v>
      </c>
      <c r="J141">
        <f t="shared" si="7"/>
        <v>0.21608291708585639</v>
      </c>
      <c r="K141">
        <f t="shared" si="8"/>
        <v>0.53147891704225514</v>
      </c>
    </row>
    <row r="142" spans="1:11" x14ac:dyDescent="0.35">
      <c r="A142" s="1">
        <v>38398</v>
      </c>
      <c r="B142">
        <v>4.2999999999999997E-2</v>
      </c>
      <c r="C142">
        <v>2.5399999999999999E-2</v>
      </c>
      <c r="D142">
        <v>1.6782861469539185</v>
      </c>
      <c r="E142">
        <v>2.4</v>
      </c>
      <c r="F142" s="2">
        <v>3.5257999999999998</v>
      </c>
      <c r="H142">
        <f t="shared" si="6"/>
        <v>4.2999999999999999E-4</v>
      </c>
      <c r="I142">
        <f t="shared" si="6"/>
        <v>2.5399999999999999E-4</v>
      </c>
      <c r="J142">
        <f t="shared" si="7"/>
        <v>0.22486600979919952</v>
      </c>
      <c r="K142">
        <f t="shared" si="8"/>
        <v>0.38021124171160603</v>
      </c>
    </row>
    <row r="143" spans="1:11" x14ac:dyDescent="0.35">
      <c r="A143" s="1">
        <v>38487</v>
      </c>
      <c r="B143">
        <v>4.1599999999999998E-2</v>
      </c>
      <c r="C143">
        <v>2.86E-2</v>
      </c>
      <c r="D143">
        <v>1.7129786644921399</v>
      </c>
      <c r="E143">
        <v>4.2</v>
      </c>
      <c r="F143" s="2">
        <v>3.6677</v>
      </c>
      <c r="H143">
        <f t="shared" si="6"/>
        <v>4.1599999999999997E-4</v>
      </c>
      <c r="I143">
        <f t="shared" si="6"/>
        <v>2.8600000000000001E-4</v>
      </c>
      <c r="J143">
        <f t="shared" si="7"/>
        <v>0.2337519537705097</v>
      </c>
      <c r="K143">
        <f t="shared" si="8"/>
        <v>0.62324929039790045</v>
      </c>
    </row>
    <row r="144" spans="1:11" x14ac:dyDescent="0.35">
      <c r="A144" s="1">
        <v>38579</v>
      </c>
      <c r="B144">
        <v>4.2099999999999999E-2</v>
      </c>
      <c r="C144">
        <v>3.3599999999999998E-2</v>
      </c>
      <c r="D144">
        <v>1.7888998310182687</v>
      </c>
      <c r="E144">
        <v>5.0999999999999996</v>
      </c>
      <c r="F144" s="2">
        <v>3.5196000000000001</v>
      </c>
      <c r="H144">
        <f t="shared" si="6"/>
        <v>4.2099999999999999E-4</v>
      </c>
      <c r="I144">
        <f t="shared" si="6"/>
        <v>3.3599999999999998E-4</v>
      </c>
      <c r="J144">
        <f t="shared" si="7"/>
        <v>0.25258602304139982</v>
      </c>
      <c r="K144">
        <f t="shared" si="8"/>
        <v>0.70757017609793638</v>
      </c>
    </row>
    <row r="145" spans="1:11" x14ac:dyDescent="0.35">
      <c r="A145" s="1">
        <v>38671</v>
      </c>
      <c r="B145">
        <v>4.4900000000000002E-2</v>
      </c>
      <c r="C145">
        <v>3.8300000000000001E-2</v>
      </c>
      <c r="D145">
        <v>1.7555699806287999</v>
      </c>
      <c r="E145">
        <v>3.2</v>
      </c>
      <c r="F145" s="2">
        <v>3.5790999999999999</v>
      </c>
      <c r="H145">
        <f t="shared" si="6"/>
        <v>4.4900000000000002E-4</v>
      </c>
      <c r="I145">
        <f t="shared" si="6"/>
        <v>3.8299999999999999E-4</v>
      </c>
      <c r="J145">
        <f t="shared" si="7"/>
        <v>0.24441814601736092</v>
      </c>
      <c r="K145">
        <f t="shared" si="8"/>
        <v>0.50514997831990605</v>
      </c>
    </row>
    <row r="146" spans="1:11" x14ac:dyDescent="0.35">
      <c r="A146" s="1">
        <v>38763</v>
      </c>
      <c r="B146">
        <v>4.5700000000000005E-2</v>
      </c>
      <c r="C146">
        <v>4.3899999999999995E-2</v>
      </c>
      <c r="D146">
        <v>1.79111776034936</v>
      </c>
      <c r="E146">
        <v>2.2000000000000002</v>
      </c>
      <c r="F146" s="2">
        <v>3.4376000000000002</v>
      </c>
      <c r="H146">
        <f t="shared" si="6"/>
        <v>4.5700000000000005E-4</v>
      </c>
      <c r="I146">
        <f t="shared" si="6"/>
        <v>4.3899999999999994E-4</v>
      </c>
      <c r="J146">
        <f t="shared" si="7"/>
        <v>0.25312414028155106</v>
      </c>
      <c r="K146">
        <f t="shared" si="8"/>
        <v>0.34242268082220628</v>
      </c>
    </row>
    <row r="147" spans="1:11" x14ac:dyDescent="0.35">
      <c r="A147" s="1">
        <v>38852</v>
      </c>
      <c r="B147">
        <v>5.0700000000000002E-2</v>
      </c>
      <c r="C147">
        <v>4.7E-2</v>
      </c>
      <c r="D147">
        <v>1.8425649343216546</v>
      </c>
      <c r="E147">
        <v>5</v>
      </c>
      <c r="F147" s="2">
        <v>3.3161999999999998</v>
      </c>
      <c r="H147">
        <f t="shared" si="6"/>
        <v>5.0700000000000007E-4</v>
      </c>
      <c r="I147">
        <f t="shared" si="6"/>
        <v>4.6999999999999999E-4</v>
      </c>
      <c r="J147">
        <f t="shared" si="7"/>
        <v>0.26542280188830053</v>
      </c>
      <c r="K147">
        <f t="shared" si="8"/>
        <v>0.69897000433601886</v>
      </c>
    </row>
    <row r="148" spans="1:11" x14ac:dyDescent="0.35">
      <c r="A148" s="1">
        <v>38944</v>
      </c>
      <c r="B148">
        <v>4.9000000000000002E-2</v>
      </c>
      <c r="C148">
        <v>4.9100000000000005E-2</v>
      </c>
      <c r="D148">
        <v>1.8427452473303714</v>
      </c>
      <c r="E148">
        <v>2.91</v>
      </c>
      <c r="F148" s="2">
        <v>3.1587000000000001</v>
      </c>
      <c r="H148">
        <f t="shared" si="6"/>
        <v>4.8999999999999998E-4</v>
      </c>
      <c r="I148">
        <f t="shared" si="6"/>
        <v>4.9100000000000001E-4</v>
      </c>
      <c r="J148">
        <f t="shared" si="7"/>
        <v>0.26546529977363648</v>
      </c>
      <c r="K148">
        <f t="shared" si="8"/>
        <v>0.46389298898590731</v>
      </c>
    </row>
    <row r="149" spans="1:11" x14ac:dyDescent="0.35">
      <c r="A149" s="1">
        <v>39036</v>
      </c>
      <c r="B149">
        <v>4.6300000000000001E-2</v>
      </c>
      <c r="C149">
        <v>4.9000000000000002E-2</v>
      </c>
      <c r="D149">
        <v>1.7761866979395673</v>
      </c>
      <c r="E149">
        <v>-2.2000000000000002</v>
      </c>
      <c r="F149" s="2">
        <v>3.1608999999999998</v>
      </c>
      <c r="H149">
        <f t="shared" si="6"/>
        <v>4.6300000000000003E-4</v>
      </c>
      <c r="I149">
        <f t="shared" si="6"/>
        <v>4.8999999999999998E-4</v>
      </c>
      <c r="J149">
        <f t="shared" si="7"/>
        <v>0.24948861325759433</v>
      </c>
      <c r="K149" t="e">
        <f t="shared" si="8"/>
        <v>#NUM!</v>
      </c>
    </row>
    <row r="150" spans="1:11" x14ac:dyDescent="0.35">
      <c r="A150" s="1">
        <v>39128</v>
      </c>
      <c r="B150">
        <v>4.6799999999999994E-2</v>
      </c>
      <c r="C150">
        <v>4.9800000000000004E-2</v>
      </c>
      <c r="D150">
        <v>1.7617061263487739</v>
      </c>
      <c r="E150">
        <v>3.8</v>
      </c>
      <c r="F150" s="2">
        <v>3.0112999999999999</v>
      </c>
      <c r="H150">
        <f t="shared" si="6"/>
        <v>4.6799999999999994E-4</v>
      </c>
      <c r="I150">
        <f t="shared" si="6"/>
        <v>4.9800000000000007E-4</v>
      </c>
      <c r="J150">
        <f t="shared" si="7"/>
        <v>0.24593346460416407</v>
      </c>
      <c r="K150">
        <f t="shared" si="8"/>
        <v>0.57978359661681012</v>
      </c>
    </row>
    <row r="151" spans="1:11" x14ac:dyDescent="0.35">
      <c r="A151" s="1">
        <v>39217</v>
      </c>
      <c r="B151">
        <v>4.8499999999999995E-2</v>
      </c>
      <c r="C151">
        <v>4.7400000000000005E-2</v>
      </c>
      <c r="D151">
        <v>1.836830286488879</v>
      </c>
      <c r="E151">
        <v>6</v>
      </c>
      <c r="F151" s="2">
        <v>2.9611999999999998</v>
      </c>
      <c r="H151">
        <f t="shared" si="6"/>
        <v>4.8499999999999997E-4</v>
      </c>
      <c r="I151">
        <f t="shared" si="6"/>
        <v>4.7400000000000003E-4</v>
      </c>
      <c r="J151">
        <f t="shared" si="7"/>
        <v>0.26406903162083972</v>
      </c>
      <c r="K151">
        <f t="shared" si="8"/>
        <v>0.77815125038364363</v>
      </c>
    </row>
    <row r="152" spans="1:11" x14ac:dyDescent="0.35">
      <c r="A152" s="1">
        <v>39309</v>
      </c>
      <c r="B152">
        <v>4.7300000000000002E-2</v>
      </c>
      <c r="C152">
        <v>4.2999999999999997E-2</v>
      </c>
      <c r="D152">
        <v>1.8745554501743285</v>
      </c>
      <c r="E152">
        <v>1.9</v>
      </c>
      <c r="F152" s="2">
        <v>2.8401999999999998</v>
      </c>
      <c r="H152">
        <f t="shared" si="6"/>
        <v>4.73E-4</v>
      </c>
      <c r="I152">
        <f t="shared" si="6"/>
        <v>4.2999999999999999E-4</v>
      </c>
      <c r="J152">
        <f t="shared" si="7"/>
        <v>0.27289829156928153</v>
      </c>
      <c r="K152">
        <f t="shared" si="8"/>
        <v>0.27875360095282892</v>
      </c>
    </row>
    <row r="153" spans="1:11" x14ac:dyDescent="0.35">
      <c r="A153" s="1">
        <v>39401</v>
      </c>
      <c r="B153">
        <v>4.2599999999999999E-2</v>
      </c>
      <c r="C153">
        <v>3.39E-2</v>
      </c>
      <c r="D153">
        <v>1.9476317071925766</v>
      </c>
      <c r="E153">
        <v>4.3</v>
      </c>
      <c r="F153" s="2">
        <v>2.7955999999999999</v>
      </c>
      <c r="H153">
        <f t="shared" si="6"/>
        <v>4.26E-4</v>
      </c>
      <c r="I153">
        <f t="shared" si="6"/>
        <v>3.39E-4</v>
      </c>
      <c r="J153">
        <f t="shared" si="7"/>
        <v>0.28950683618946721</v>
      </c>
      <c r="K153">
        <f t="shared" si="8"/>
        <v>0.63346845557958653</v>
      </c>
    </row>
    <row r="154" spans="1:11" x14ac:dyDescent="0.35">
      <c r="A154" s="1">
        <v>39493</v>
      </c>
      <c r="B154">
        <v>3.6600000000000001E-2</v>
      </c>
      <c r="C154">
        <v>2.0400000000000001E-2</v>
      </c>
      <c r="D154">
        <v>1.9865558765690368</v>
      </c>
      <c r="E154">
        <v>4.3</v>
      </c>
      <c r="F154" s="2">
        <v>3.0295999999999998</v>
      </c>
      <c r="H154">
        <f t="shared" si="6"/>
        <v>3.6600000000000001E-4</v>
      </c>
      <c r="I154">
        <f t="shared" si="6"/>
        <v>2.0400000000000003E-4</v>
      </c>
      <c r="J154">
        <f t="shared" si="7"/>
        <v>0.29810078511970556</v>
      </c>
      <c r="K154">
        <f t="shared" si="8"/>
        <v>0.63346845557958653</v>
      </c>
    </row>
    <row r="155" spans="1:11" x14ac:dyDescent="0.35">
      <c r="A155" s="1">
        <v>39583</v>
      </c>
      <c r="B155">
        <v>3.8900000000000004E-2</v>
      </c>
      <c r="C155">
        <v>1.6299999999999999E-2</v>
      </c>
      <c r="D155">
        <v>2.0844954880722342</v>
      </c>
      <c r="E155">
        <v>5</v>
      </c>
      <c r="F155" s="2">
        <v>2.8376999999999999</v>
      </c>
      <c r="H155">
        <f t="shared" si="6"/>
        <v>3.8900000000000002E-4</v>
      </c>
      <c r="I155">
        <f t="shared" si="6"/>
        <v>1.6299999999999998E-4</v>
      </c>
      <c r="J155">
        <f t="shared" si="7"/>
        <v>0.31900095942515999</v>
      </c>
      <c r="K155">
        <f t="shared" si="8"/>
        <v>0.69897000433601886</v>
      </c>
    </row>
    <row r="156" spans="1:11" x14ac:dyDescent="0.35">
      <c r="A156" s="1">
        <v>39675</v>
      </c>
      <c r="B156">
        <v>3.8599999999999995E-2</v>
      </c>
      <c r="C156">
        <v>1.49E-2</v>
      </c>
      <c r="D156">
        <v>2.0598056767964543</v>
      </c>
      <c r="E156">
        <v>6.7</v>
      </c>
      <c r="F156" s="2">
        <v>2.6509</v>
      </c>
      <c r="H156">
        <f t="shared" si="6"/>
        <v>3.8599999999999995E-4</v>
      </c>
      <c r="I156">
        <f t="shared" si="6"/>
        <v>1.4899999999999999E-4</v>
      </c>
      <c r="J156">
        <f t="shared" si="7"/>
        <v>0.31382625072073356</v>
      </c>
      <c r="K156">
        <f t="shared" si="8"/>
        <v>0.82607480270082645</v>
      </c>
    </row>
    <row r="157" spans="1:11" x14ac:dyDescent="0.35">
      <c r="A157" s="1">
        <v>39767</v>
      </c>
      <c r="B157">
        <v>3.2400000000000005E-2</v>
      </c>
      <c r="C157">
        <v>2.8999999999999998E-3</v>
      </c>
      <c r="D157">
        <v>1.7395644337317444</v>
      </c>
      <c r="E157">
        <v>-9.1999999999999993</v>
      </c>
      <c r="F157" s="2">
        <v>2.7553000000000001</v>
      </c>
      <c r="H157">
        <f t="shared" si="6"/>
        <v>3.2400000000000007E-4</v>
      </c>
      <c r="I157">
        <f t="shared" si="6"/>
        <v>2.8999999999999997E-5</v>
      </c>
      <c r="J157">
        <f t="shared" si="7"/>
        <v>0.24044051971533376</v>
      </c>
      <c r="K157" t="e">
        <f t="shared" si="8"/>
        <v>#NUM!</v>
      </c>
    </row>
    <row r="158" spans="1:11" x14ac:dyDescent="0.35">
      <c r="A158" s="1">
        <v>39859</v>
      </c>
      <c r="B158">
        <v>2.7400000000000001E-2</v>
      </c>
      <c r="C158">
        <v>2.0999999999999999E-3</v>
      </c>
      <c r="D158">
        <v>1.6477398448109768</v>
      </c>
      <c r="E158">
        <v>-2.4</v>
      </c>
      <c r="F158" s="2">
        <v>3.2422</v>
      </c>
      <c r="H158">
        <f t="shared" si="6"/>
        <v>2.7399999999999999E-4</v>
      </c>
      <c r="I158">
        <f t="shared" si="6"/>
        <v>2.0999999999999999E-5</v>
      </c>
      <c r="J158">
        <f t="shared" si="7"/>
        <v>0.21688864371919192</v>
      </c>
      <c r="K158" t="e">
        <f t="shared" si="8"/>
        <v>#NUM!</v>
      </c>
    </row>
    <row r="159" spans="1:11" x14ac:dyDescent="0.35">
      <c r="A159" s="1">
        <v>39948</v>
      </c>
      <c r="B159">
        <v>3.3099999999999997E-2</v>
      </c>
      <c r="C159">
        <v>1.7000000000000001E-3</v>
      </c>
      <c r="D159">
        <v>1.7694467485566303</v>
      </c>
      <c r="E159">
        <v>1.3</v>
      </c>
      <c r="F159" s="2">
        <v>2.6391</v>
      </c>
      <c r="H159">
        <f t="shared" si="6"/>
        <v>3.3099999999999997E-4</v>
      </c>
      <c r="I159">
        <f t="shared" si="6"/>
        <v>1.7E-5</v>
      </c>
      <c r="J159">
        <f t="shared" si="7"/>
        <v>0.24783749709164296</v>
      </c>
      <c r="K159">
        <f t="shared" si="8"/>
        <v>0.11394335230683679</v>
      </c>
    </row>
    <row r="160" spans="1:11" x14ac:dyDescent="0.35">
      <c r="A160" s="1">
        <v>40040</v>
      </c>
      <c r="B160">
        <v>3.5200000000000002E-2</v>
      </c>
      <c r="C160">
        <v>1.6000000000000001E-3</v>
      </c>
      <c r="D160">
        <v>1.8345790047338169</v>
      </c>
      <c r="E160">
        <v>3.6</v>
      </c>
      <c r="F160" s="2">
        <v>2.4474999999999998</v>
      </c>
      <c r="H160">
        <f t="shared" si="6"/>
        <v>3.5200000000000005E-4</v>
      </c>
      <c r="I160">
        <f t="shared" si="6"/>
        <v>1.5999999999999999E-5</v>
      </c>
      <c r="J160">
        <f t="shared" si="7"/>
        <v>0.26353641905252001</v>
      </c>
      <c r="K160">
        <f t="shared" si="8"/>
        <v>0.55630250076728727</v>
      </c>
    </row>
    <row r="161" spans="1:11" x14ac:dyDescent="0.35">
      <c r="A161" s="1">
        <v>40132</v>
      </c>
      <c r="B161">
        <v>3.4599999999999999E-2</v>
      </c>
      <c r="C161">
        <v>5.9999999999999995E-4</v>
      </c>
      <c r="D161">
        <v>1.872610150126758</v>
      </c>
      <c r="E161">
        <v>3.4</v>
      </c>
      <c r="F161" s="2">
        <v>2.1627000000000001</v>
      </c>
      <c r="H161">
        <f t="shared" si="6"/>
        <v>3.4600000000000001E-4</v>
      </c>
      <c r="I161">
        <f t="shared" si="6"/>
        <v>5.9999999999999993E-6</v>
      </c>
      <c r="J161">
        <f t="shared" si="7"/>
        <v>0.27244737306590189</v>
      </c>
      <c r="K161">
        <f t="shared" si="8"/>
        <v>0.53147891704225514</v>
      </c>
    </row>
    <row r="162" spans="1:11" x14ac:dyDescent="0.35">
      <c r="A162" s="1">
        <v>40224</v>
      </c>
      <c r="B162">
        <v>3.7200000000000004E-2</v>
      </c>
      <c r="C162">
        <v>1.1000000000000001E-3</v>
      </c>
      <c r="D162">
        <v>1.8823702591729559</v>
      </c>
      <c r="E162">
        <v>1.5</v>
      </c>
      <c r="F162" s="2">
        <v>2.3955000000000002</v>
      </c>
      <c r="H162">
        <f t="shared" si="6"/>
        <v>3.7200000000000004E-4</v>
      </c>
      <c r="I162">
        <f t="shared" si="6"/>
        <v>1.1000000000000001E-5</v>
      </c>
      <c r="J162">
        <f t="shared" si="7"/>
        <v>0.2747050525131049</v>
      </c>
      <c r="K162">
        <f t="shared" si="8"/>
        <v>0.17609125905568124</v>
      </c>
    </row>
    <row r="163" spans="1:11" x14ac:dyDescent="0.35">
      <c r="A163" s="1">
        <v>40313</v>
      </c>
      <c r="B163">
        <v>3.49E-2</v>
      </c>
      <c r="C163">
        <v>1.5E-3</v>
      </c>
      <c r="D163">
        <v>1.8939159286455312</v>
      </c>
      <c r="E163">
        <v>-0.7</v>
      </c>
      <c r="F163" s="2">
        <v>2.7248999999999999</v>
      </c>
      <c r="H163">
        <f t="shared" si="6"/>
        <v>3.4900000000000003E-4</v>
      </c>
      <c r="I163">
        <f t="shared" si="6"/>
        <v>1.5E-5</v>
      </c>
      <c r="J163">
        <f t="shared" si="7"/>
        <v>0.27736069666530011</v>
      </c>
      <c r="K163" t="e">
        <f t="shared" si="8"/>
        <v>#NUM!</v>
      </c>
    </row>
    <row r="164" spans="1:11" x14ac:dyDescent="0.35">
      <c r="A164" s="1">
        <v>40405</v>
      </c>
      <c r="B164">
        <v>2.7900000000000001E-2</v>
      </c>
      <c r="C164">
        <v>1.6000000000000001E-3</v>
      </c>
      <c r="D164">
        <v>1.8856822982746577</v>
      </c>
      <c r="E164">
        <v>1.5</v>
      </c>
      <c r="F164" s="2">
        <v>2.8130999999999999</v>
      </c>
      <c r="H164">
        <f t="shared" si="6"/>
        <v>2.7900000000000001E-4</v>
      </c>
      <c r="I164">
        <f t="shared" si="6"/>
        <v>1.5999999999999999E-5</v>
      </c>
      <c r="J164">
        <f t="shared" si="7"/>
        <v>0.27546852417610601</v>
      </c>
      <c r="K164">
        <f t="shared" si="8"/>
        <v>0.17609125905568124</v>
      </c>
    </row>
    <row r="165" spans="1:11" x14ac:dyDescent="0.35">
      <c r="A165" s="1">
        <v>40497</v>
      </c>
      <c r="B165">
        <v>2.86E-2</v>
      </c>
      <c r="C165">
        <v>1.4000000000000002E-3</v>
      </c>
      <c r="D165">
        <v>1.9369523393161689</v>
      </c>
      <c r="E165">
        <v>2.61</v>
      </c>
      <c r="F165" s="2">
        <v>2.9729999999999999</v>
      </c>
      <c r="H165">
        <f t="shared" si="6"/>
        <v>2.8600000000000001E-4</v>
      </c>
      <c r="I165">
        <f t="shared" si="6"/>
        <v>1.4000000000000001E-5</v>
      </c>
      <c r="J165">
        <f t="shared" si="7"/>
        <v>0.28711893459280896</v>
      </c>
      <c r="K165">
        <f t="shared" si="8"/>
        <v>0.41664050733828095</v>
      </c>
    </row>
    <row r="166" spans="1:11" x14ac:dyDescent="0.35">
      <c r="A166" s="1">
        <v>40589</v>
      </c>
      <c r="B166">
        <v>3.4599999999999999E-2</v>
      </c>
      <c r="C166">
        <v>1.2999999999999999E-3</v>
      </c>
      <c r="D166">
        <v>2.0209071228135751</v>
      </c>
      <c r="E166">
        <v>5.22</v>
      </c>
      <c r="F166" s="2">
        <v>2.6871</v>
      </c>
      <c r="H166">
        <f t="shared" si="6"/>
        <v>3.4600000000000001E-4</v>
      </c>
      <c r="I166">
        <f t="shared" si="6"/>
        <v>1.2999999999999999E-5</v>
      </c>
      <c r="J166">
        <f t="shared" si="7"/>
        <v>0.30554635459574425</v>
      </c>
      <c r="K166">
        <f t="shared" si="8"/>
        <v>0.71767050300226209</v>
      </c>
    </row>
    <row r="167" spans="1:11" x14ac:dyDescent="0.35">
      <c r="A167" s="1">
        <v>40678</v>
      </c>
      <c r="B167">
        <v>3.2099999999999997E-2</v>
      </c>
      <c r="C167">
        <v>5.0000000000000001E-4</v>
      </c>
      <c r="D167">
        <v>2.0693320730921281</v>
      </c>
      <c r="E167">
        <v>4.0999999999999996</v>
      </c>
      <c r="F167" s="2">
        <v>3.0065</v>
      </c>
      <c r="H167">
        <f t="shared" si="6"/>
        <v>3.2099999999999994E-4</v>
      </c>
      <c r="I167">
        <f t="shared" si="6"/>
        <v>5.0000000000000004E-6</v>
      </c>
      <c r="J167">
        <f t="shared" si="7"/>
        <v>0.31583018904143867</v>
      </c>
      <c r="K167">
        <f t="shared" si="8"/>
        <v>0.61278385671973545</v>
      </c>
    </row>
    <row r="168" spans="1:11" x14ac:dyDescent="0.35">
      <c r="A168" s="1">
        <v>40770</v>
      </c>
      <c r="B168">
        <v>2.4300000000000002E-2</v>
      </c>
      <c r="C168">
        <v>2.0000000000000001E-4</v>
      </c>
      <c r="D168">
        <v>2.0545441134531788</v>
      </c>
      <c r="E168">
        <v>3.1</v>
      </c>
      <c r="F168" s="2">
        <v>2.9573999999999998</v>
      </c>
      <c r="H168">
        <f t="shared" si="6"/>
        <v>2.4300000000000002E-4</v>
      </c>
      <c r="I168">
        <f t="shared" si="6"/>
        <v>1.9999999999999999E-6</v>
      </c>
      <c r="J168">
        <f t="shared" si="7"/>
        <v>0.31271547050595389</v>
      </c>
      <c r="K168">
        <f t="shared" si="8"/>
        <v>0.49136169383427269</v>
      </c>
    </row>
    <row r="169" spans="1:11" x14ac:dyDescent="0.35">
      <c r="A169" s="1">
        <v>40862</v>
      </c>
      <c r="B169">
        <v>2.0499999999999997E-2</v>
      </c>
      <c r="C169">
        <v>1E-4</v>
      </c>
      <c r="D169">
        <v>2.0386177778929384</v>
      </c>
      <c r="E169">
        <v>0.87</v>
      </c>
      <c r="F169" s="2">
        <v>3.1989999999999998</v>
      </c>
      <c r="H169">
        <f t="shared" si="6"/>
        <v>2.0499999999999997E-4</v>
      </c>
      <c r="I169">
        <f t="shared" si="6"/>
        <v>9.9999999999999995E-7</v>
      </c>
      <c r="J169">
        <f t="shared" si="7"/>
        <v>0.30933580718449721</v>
      </c>
      <c r="K169">
        <f t="shared" si="8"/>
        <v>-6.0480747381381476E-2</v>
      </c>
    </row>
    <row r="170" spans="1:11" x14ac:dyDescent="0.35">
      <c r="A170" s="1">
        <v>40954</v>
      </c>
      <c r="B170">
        <v>2.0400000000000001E-2</v>
      </c>
      <c r="C170">
        <v>7.000000000000001E-4</v>
      </c>
      <c r="D170">
        <v>2.0735097656142161</v>
      </c>
      <c r="E170">
        <v>2.54</v>
      </c>
      <c r="F170" s="2">
        <v>3.0470999999999999</v>
      </c>
      <c r="H170">
        <f t="shared" si="6"/>
        <v>2.0400000000000003E-4</v>
      </c>
      <c r="I170">
        <f t="shared" si="6"/>
        <v>7.0000000000000007E-6</v>
      </c>
      <c r="J170">
        <f t="shared" si="7"/>
        <v>0.31670608510267917</v>
      </c>
      <c r="K170">
        <f t="shared" si="8"/>
        <v>0.40483371661993806</v>
      </c>
    </row>
    <row r="171" spans="1:11" x14ac:dyDescent="0.35">
      <c r="A171" s="1">
        <v>41044</v>
      </c>
      <c r="B171">
        <v>1.8200000000000001E-2</v>
      </c>
      <c r="C171">
        <v>8.9999999999999998E-4</v>
      </c>
      <c r="D171">
        <v>2.0342565606113516</v>
      </c>
      <c r="E171">
        <v>0.79</v>
      </c>
      <c r="F171" s="2">
        <v>3.1242000000000001</v>
      </c>
      <c r="H171">
        <f t="shared" si="6"/>
        <v>1.8200000000000001E-4</v>
      </c>
      <c r="I171">
        <f t="shared" si="6"/>
        <v>9.0000000000000002E-6</v>
      </c>
      <c r="J171">
        <f t="shared" si="7"/>
        <v>0.30840572529820964</v>
      </c>
      <c r="K171">
        <f t="shared" si="8"/>
        <v>-0.10237290870955855</v>
      </c>
    </row>
    <row r="172" spans="1:11" x14ac:dyDescent="0.35">
      <c r="A172" s="1">
        <v>41136</v>
      </c>
      <c r="B172">
        <v>1.6399999999999998E-2</v>
      </c>
      <c r="C172">
        <v>1E-3</v>
      </c>
      <c r="D172">
        <v>2.0399147564719664</v>
      </c>
      <c r="E172">
        <v>2.2799999999999998</v>
      </c>
      <c r="F172" s="2">
        <v>2.7582</v>
      </c>
      <c r="H172">
        <f t="shared" si="6"/>
        <v>1.6399999999999997E-4</v>
      </c>
      <c r="I172">
        <f t="shared" si="6"/>
        <v>1.0000000000000001E-5</v>
      </c>
      <c r="J172">
        <f t="shared" si="7"/>
        <v>0.30961201959877094</v>
      </c>
      <c r="K172">
        <f t="shared" si="8"/>
        <v>0.35793484700045375</v>
      </c>
    </row>
    <row r="173" spans="1:11" x14ac:dyDescent="0.35">
      <c r="A173" s="1">
        <v>41228</v>
      </c>
      <c r="B173">
        <v>1.7100000000000001E-2</v>
      </c>
      <c r="C173">
        <v>8.9999999999999998E-4</v>
      </c>
      <c r="D173">
        <v>2.0416074104288566</v>
      </c>
      <c r="E173">
        <v>2.1</v>
      </c>
      <c r="F173" s="2">
        <v>2.7023000000000001</v>
      </c>
      <c r="H173">
        <f t="shared" si="6"/>
        <v>1.7100000000000001E-4</v>
      </c>
      <c r="I173">
        <f t="shared" si="6"/>
        <v>9.0000000000000002E-6</v>
      </c>
      <c r="J173">
        <f t="shared" si="7"/>
        <v>0.30997223340397984</v>
      </c>
      <c r="K173">
        <f t="shared" si="8"/>
        <v>0.3222192947339193</v>
      </c>
    </row>
    <row r="174" spans="1:11" x14ac:dyDescent="0.35">
      <c r="A174" s="1">
        <v>41320</v>
      </c>
      <c r="B174">
        <v>1.95E-2</v>
      </c>
      <c r="C174">
        <v>8.9999999999999998E-4</v>
      </c>
      <c r="D174">
        <v>2.0514380977943234</v>
      </c>
      <c r="E174">
        <v>1.41</v>
      </c>
      <c r="F174" s="2">
        <v>2.6903999999999999</v>
      </c>
      <c r="H174">
        <f t="shared" si="6"/>
        <v>1.95E-4</v>
      </c>
      <c r="I174">
        <f t="shared" si="6"/>
        <v>9.0000000000000002E-6</v>
      </c>
      <c r="J174">
        <f t="shared" si="7"/>
        <v>0.31205841665172579</v>
      </c>
      <c r="K174">
        <f t="shared" si="8"/>
        <v>0.14921911265537988</v>
      </c>
    </row>
    <row r="175" spans="1:11" x14ac:dyDescent="0.35">
      <c r="A175" s="1">
        <v>41409</v>
      </c>
      <c r="B175">
        <v>0.02</v>
      </c>
      <c r="C175">
        <v>5.0000000000000001E-4</v>
      </c>
      <c r="D175">
        <v>2.0105462979860911</v>
      </c>
      <c r="E175">
        <v>0</v>
      </c>
      <c r="F175" s="2">
        <v>2.6581999999999999</v>
      </c>
      <c r="H175">
        <f t="shared" si="6"/>
        <v>2.0000000000000001E-4</v>
      </c>
      <c r="I175">
        <f t="shared" si="6"/>
        <v>5.0000000000000004E-6</v>
      </c>
      <c r="J175">
        <f t="shared" si="7"/>
        <v>0.30331407829860346</v>
      </c>
      <c r="K175" t="e">
        <f t="shared" si="8"/>
        <v>#NUM!</v>
      </c>
    </row>
    <row r="176" spans="1:11" x14ac:dyDescent="0.35">
      <c r="A176" s="1">
        <v>41501</v>
      </c>
      <c r="B176">
        <v>2.7099999999999999E-2</v>
      </c>
      <c r="C176">
        <v>2.9999999999999997E-4</v>
      </c>
      <c r="D176">
        <v>2.0428821271174695</v>
      </c>
      <c r="E176">
        <v>2.58</v>
      </c>
      <c r="F176" s="2">
        <v>2.3357999999999999</v>
      </c>
      <c r="H176">
        <f t="shared" si="6"/>
        <v>2.7099999999999997E-4</v>
      </c>
      <c r="I176">
        <f t="shared" si="6"/>
        <v>2.9999999999999997E-6</v>
      </c>
      <c r="J176">
        <f t="shared" si="7"/>
        <v>0.31024330886481233</v>
      </c>
      <c r="K176">
        <f t="shared" si="8"/>
        <v>0.41161970596323016</v>
      </c>
    </row>
    <row r="177" spans="1:11" x14ac:dyDescent="0.35">
      <c r="A177" s="1">
        <v>41593</v>
      </c>
      <c r="B177">
        <v>2.75E-2</v>
      </c>
      <c r="C177">
        <v>5.9999999999999995E-4</v>
      </c>
      <c r="D177">
        <v>2.0386726078877166</v>
      </c>
      <c r="E177">
        <v>0.91</v>
      </c>
      <c r="F177" s="2">
        <v>2.8681999999999999</v>
      </c>
      <c r="H177">
        <f t="shared" si="6"/>
        <v>2.7500000000000002E-4</v>
      </c>
      <c r="I177">
        <f t="shared" si="6"/>
        <v>5.9999999999999993E-6</v>
      </c>
      <c r="J177">
        <f t="shared" si="7"/>
        <v>0.30934748766929143</v>
      </c>
      <c r="K177">
        <f t="shared" si="8"/>
        <v>-4.0958607678906384E-2</v>
      </c>
    </row>
    <row r="178" spans="1:11" x14ac:dyDescent="0.35">
      <c r="A178" s="1">
        <v>41685</v>
      </c>
      <c r="B178">
        <v>2.76E-2</v>
      </c>
      <c r="C178">
        <v>5.0000000000000001E-4</v>
      </c>
      <c r="D178">
        <v>2.0341658451012896</v>
      </c>
      <c r="E178">
        <v>1.9</v>
      </c>
      <c r="F178" s="2">
        <v>2.9687000000000001</v>
      </c>
      <c r="H178">
        <f t="shared" si="6"/>
        <v>2.7599999999999999E-4</v>
      </c>
      <c r="I178">
        <f t="shared" si="6"/>
        <v>5.0000000000000004E-6</v>
      </c>
      <c r="J178">
        <f t="shared" si="7"/>
        <v>0.30838635796536135</v>
      </c>
      <c r="K178">
        <f t="shared" si="8"/>
        <v>0.27875360095282892</v>
      </c>
    </row>
    <row r="179" spans="1:11" x14ac:dyDescent="0.35">
      <c r="A179" s="1">
        <v>41774</v>
      </c>
      <c r="B179">
        <v>2.6200000000000001E-2</v>
      </c>
      <c r="C179">
        <v>2.9999999999999997E-4</v>
      </c>
      <c r="D179">
        <v>2.0399143603127601</v>
      </c>
      <c r="E179">
        <v>2.97</v>
      </c>
      <c r="F179" s="2">
        <v>2.9881000000000002</v>
      </c>
      <c r="H179">
        <f t="shared" si="6"/>
        <v>2.6200000000000003E-4</v>
      </c>
      <c r="I179">
        <f t="shared" si="6"/>
        <v>2.9999999999999997E-6</v>
      </c>
      <c r="J179">
        <f t="shared" si="7"/>
        <v>0.30961193525712216</v>
      </c>
      <c r="K179">
        <f t="shared" si="8"/>
        <v>0.47275644931721239</v>
      </c>
    </row>
    <row r="180" spans="1:11" x14ac:dyDescent="0.35">
      <c r="A180" s="1">
        <v>41866</v>
      </c>
      <c r="B180">
        <v>2.5000000000000001E-2</v>
      </c>
      <c r="C180">
        <v>2.9999999999999997E-4</v>
      </c>
      <c r="D180">
        <v>2.0078565513061113</v>
      </c>
      <c r="E180">
        <v>1.1200000000000001</v>
      </c>
      <c r="F180" s="2">
        <v>2.8980000000000001</v>
      </c>
      <c r="H180">
        <f t="shared" si="6"/>
        <v>2.5000000000000001E-4</v>
      </c>
      <c r="I180">
        <f t="shared" si="6"/>
        <v>2.9999999999999997E-6</v>
      </c>
      <c r="J180">
        <f t="shared" si="7"/>
        <v>0.3027326819781741</v>
      </c>
      <c r="K180">
        <f t="shared" si="8"/>
        <v>4.9218022670181653E-2</v>
      </c>
    </row>
    <row r="181" spans="1:11" x14ac:dyDescent="0.35">
      <c r="A181" s="1">
        <v>41958</v>
      </c>
      <c r="B181">
        <v>2.2799999999999997E-2</v>
      </c>
      <c r="C181">
        <v>2.0000000000000001E-4</v>
      </c>
      <c r="D181">
        <v>1.8825655179384202</v>
      </c>
      <c r="E181">
        <v>-1.18</v>
      </c>
      <c r="F181" s="2">
        <v>2.9106000000000001</v>
      </c>
      <c r="H181">
        <f t="shared" si="6"/>
        <v>2.2799999999999999E-4</v>
      </c>
      <c r="I181">
        <f t="shared" si="6"/>
        <v>1.9999999999999999E-6</v>
      </c>
      <c r="J181">
        <f t="shared" si="7"/>
        <v>0.27475009965838476</v>
      </c>
      <c r="K181" t="e">
        <f t="shared" si="8"/>
        <v>#NUM!</v>
      </c>
    </row>
    <row r="182" spans="1:11" x14ac:dyDescent="0.35">
      <c r="A182" s="1">
        <v>42050</v>
      </c>
      <c r="B182">
        <v>1.9699999999999999E-2</v>
      </c>
      <c r="C182">
        <v>2.9999999999999997E-4</v>
      </c>
      <c r="D182">
        <v>1.7323583714234145</v>
      </c>
      <c r="E182">
        <v>-3.1</v>
      </c>
      <c r="F182" s="2">
        <v>3.1311</v>
      </c>
      <c r="H182">
        <f t="shared" si="6"/>
        <v>1.9699999999999999E-4</v>
      </c>
      <c r="I182">
        <f t="shared" si="6"/>
        <v>2.9999999999999997E-6</v>
      </c>
      <c r="J182">
        <f t="shared" si="7"/>
        <v>0.23863773908555883</v>
      </c>
      <c r="K182" t="e">
        <f t="shared" si="8"/>
        <v>#NUM!</v>
      </c>
    </row>
    <row r="183" spans="1:11" x14ac:dyDescent="0.35">
      <c r="A183" s="1">
        <v>42139</v>
      </c>
      <c r="B183">
        <v>2.1700000000000001E-2</v>
      </c>
      <c r="C183">
        <v>2.0000000000000001E-4</v>
      </c>
      <c r="D183">
        <v>1.7918400655188267</v>
      </c>
      <c r="E183">
        <v>3</v>
      </c>
      <c r="F183" s="2">
        <v>2.9544000000000001</v>
      </c>
      <c r="H183">
        <f t="shared" si="6"/>
        <v>2.1700000000000002E-4</v>
      </c>
      <c r="I183">
        <f t="shared" si="6"/>
        <v>1.9999999999999999E-6</v>
      </c>
      <c r="J183">
        <f t="shared" si="7"/>
        <v>0.25329924318191699</v>
      </c>
      <c r="K183">
        <f t="shared" si="8"/>
        <v>0.47712125471966244</v>
      </c>
    </row>
    <row r="184" spans="1:11" x14ac:dyDescent="0.35">
      <c r="A184" s="1">
        <v>42231</v>
      </c>
      <c r="B184">
        <v>2.2200000000000001E-2</v>
      </c>
      <c r="C184">
        <v>4.0000000000000002E-4</v>
      </c>
      <c r="D184">
        <v>1.700975282555361</v>
      </c>
      <c r="E184">
        <v>1.6</v>
      </c>
      <c r="F184" s="2">
        <v>2.9470000000000001</v>
      </c>
      <c r="H184">
        <f t="shared" si="6"/>
        <v>2.22E-4</v>
      </c>
      <c r="I184">
        <f t="shared" si="6"/>
        <v>3.9999999999999998E-6</v>
      </c>
      <c r="J184">
        <f t="shared" si="7"/>
        <v>0.23069800277905492</v>
      </c>
      <c r="K184">
        <f t="shared" si="8"/>
        <v>0.20411998265592479</v>
      </c>
    </row>
    <row r="185" spans="1:11" x14ac:dyDescent="0.35">
      <c r="A185" s="1">
        <v>42323</v>
      </c>
      <c r="B185">
        <v>2.1899999999999999E-2</v>
      </c>
      <c r="C185">
        <v>1.1999999999999999E-3</v>
      </c>
      <c r="D185">
        <v>1.6398150740607282</v>
      </c>
      <c r="E185">
        <v>0.2</v>
      </c>
      <c r="F185" s="2">
        <v>3.0486</v>
      </c>
      <c r="H185">
        <f t="shared" si="6"/>
        <v>2.1899999999999998E-4</v>
      </c>
      <c r="I185">
        <f t="shared" si="6"/>
        <v>1.1999999999999999E-5</v>
      </c>
      <c r="J185">
        <f t="shared" si="7"/>
        <v>0.21479487436274425</v>
      </c>
      <c r="K185">
        <f t="shared" si="8"/>
        <v>-0.69897000433601875</v>
      </c>
    </row>
    <row r="186" spans="1:11" x14ac:dyDescent="0.35">
      <c r="A186" s="1">
        <v>42415</v>
      </c>
      <c r="B186">
        <v>1.9199999999999998E-2</v>
      </c>
      <c r="C186">
        <v>2.8999999999999998E-3</v>
      </c>
      <c r="D186">
        <v>1.5302061036791761</v>
      </c>
      <c r="E186">
        <v>-0.3</v>
      </c>
      <c r="F186" s="2">
        <v>2.7995999999999999</v>
      </c>
      <c r="H186">
        <f t="shared" si="6"/>
        <v>1.9199999999999998E-4</v>
      </c>
      <c r="I186">
        <f t="shared" si="6"/>
        <v>2.8999999999999997E-5</v>
      </c>
      <c r="J186">
        <f t="shared" si="7"/>
        <v>0.18474992994325826</v>
      </c>
      <c r="K186" t="e">
        <f t="shared" si="8"/>
        <v>#NUM!</v>
      </c>
    </row>
    <row r="187" spans="1:11" x14ac:dyDescent="0.35">
      <c r="A187" s="1">
        <v>42505</v>
      </c>
      <c r="B187">
        <v>1.7500000000000002E-2</v>
      </c>
      <c r="C187">
        <v>2.5999999999999999E-3</v>
      </c>
      <c r="D187">
        <v>1.6581850797155773</v>
      </c>
      <c r="E187">
        <v>2.5</v>
      </c>
      <c r="F187" s="2">
        <v>2.8214000000000001</v>
      </c>
      <c r="H187">
        <f t="shared" si="6"/>
        <v>1.7500000000000003E-4</v>
      </c>
      <c r="I187">
        <f t="shared" si="6"/>
        <v>2.5999999999999998E-5</v>
      </c>
      <c r="J187">
        <f t="shared" si="7"/>
        <v>0.21963300306180017</v>
      </c>
      <c r="K187">
        <f t="shared" si="8"/>
        <v>0.3979400086720376</v>
      </c>
    </row>
    <row r="188" spans="1:11" x14ac:dyDescent="0.35">
      <c r="A188" s="1">
        <v>42597</v>
      </c>
      <c r="B188">
        <v>1.5600000000000001E-2</v>
      </c>
      <c r="C188">
        <v>3.0000000000000001E-3</v>
      </c>
      <c r="D188">
        <v>1.6607573650483427</v>
      </c>
      <c r="E188">
        <v>1.61</v>
      </c>
      <c r="F188" s="2">
        <v>2.8163</v>
      </c>
      <c r="H188">
        <f t="shared" si="6"/>
        <v>1.56E-4</v>
      </c>
      <c r="I188">
        <f t="shared" si="6"/>
        <v>3.0000000000000001E-5</v>
      </c>
      <c r="J188">
        <f t="shared" si="7"/>
        <v>0.22030618710651903</v>
      </c>
      <c r="K188">
        <f t="shared" si="8"/>
        <v>0.20682587603184974</v>
      </c>
    </row>
    <row r="189" spans="1:11" x14ac:dyDescent="0.35">
      <c r="A189" s="1">
        <v>42689</v>
      </c>
      <c r="B189">
        <v>2.1299999999999999E-2</v>
      </c>
      <c r="C189">
        <v>4.3E-3</v>
      </c>
      <c r="D189">
        <v>1.694437590340248</v>
      </c>
      <c r="E189">
        <v>3.4</v>
      </c>
      <c r="F189" s="2">
        <v>2.6709999999999998</v>
      </c>
      <c r="H189">
        <f t="shared" si="6"/>
        <v>2.13E-4</v>
      </c>
      <c r="I189">
        <f t="shared" si="6"/>
        <v>4.3000000000000002E-5</v>
      </c>
      <c r="J189">
        <f t="shared" si="7"/>
        <v>0.22902557749916092</v>
      </c>
      <c r="K189">
        <f t="shared" si="8"/>
        <v>0.53147891704225514</v>
      </c>
    </row>
    <row r="190" spans="1:11" x14ac:dyDescent="0.35">
      <c r="A190" s="1">
        <v>42781</v>
      </c>
      <c r="B190">
        <v>2.4399999999999998E-2</v>
      </c>
      <c r="C190">
        <v>5.8999999999999999E-3</v>
      </c>
      <c r="D190">
        <v>1.7303687726026031</v>
      </c>
      <c r="E190">
        <v>3.1</v>
      </c>
      <c r="F190" s="2">
        <v>2.2844000000000002</v>
      </c>
      <c r="H190">
        <f t="shared" si="6"/>
        <v>2.4399999999999997E-4</v>
      </c>
      <c r="I190">
        <f t="shared" si="6"/>
        <v>5.8999999999999998E-5</v>
      </c>
      <c r="J190">
        <f t="shared" si="7"/>
        <v>0.23813866893175953</v>
      </c>
      <c r="K190">
        <f t="shared" si="8"/>
        <v>0.49136169383427269</v>
      </c>
    </row>
    <row r="191" spans="1:11" x14ac:dyDescent="0.35">
      <c r="A191" s="1">
        <v>42870</v>
      </c>
      <c r="B191">
        <v>2.2599999999999999E-2</v>
      </c>
      <c r="C191">
        <v>8.8999999999999999E-3</v>
      </c>
      <c r="D191">
        <v>1.6969388438923934</v>
      </c>
      <c r="E191">
        <v>-0.28000000000000003</v>
      </c>
      <c r="F191" s="2">
        <v>2.4176000000000002</v>
      </c>
      <c r="H191">
        <f t="shared" si="6"/>
        <v>2.2599999999999999E-4</v>
      </c>
      <c r="I191">
        <f t="shared" si="6"/>
        <v>8.8999999999999995E-5</v>
      </c>
      <c r="J191">
        <f t="shared" si="7"/>
        <v>0.22966619102795446</v>
      </c>
      <c r="K191" t="e">
        <f t="shared" si="8"/>
        <v>#NUM!</v>
      </c>
    </row>
    <row r="192" spans="1:11" x14ac:dyDescent="0.35">
      <c r="A192" s="1">
        <v>42962</v>
      </c>
      <c r="B192">
        <v>2.2400000000000003E-2</v>
      </c>
      <c r="C192">
        <v>1.04E-2</v>
      </c>
      <c r="D192">
        <v>1.716595084141139</v>
      </c>
      <c r="E192">
        <v>2</v>
      </c>
      <c r="F192" s="2">
        <v>2.2692000000000001</v>
      </c>
      <c r="H192">
        <f t="shared" si="6"/>
        <v>2.2400000000000002E-4</v>
      </c>
      <c r="I192">
        <f t="shared" si="6"/>
        <v>1.0399999999999999E-4</v>
      </c>
      <c r="J192">
        <f t="shared" si="7"/>
        <v>0.23466786449006319</v>
      </c>
      <c r="K192">
        <f t="shared" si="8"/>
        <v>0.3010299956639812</v>
      </c>
    </row>
    <row r="193" spans="1:11" x14ac:dyDescent="0.35">
      <c r="A193" s="1">
        <v>43054</v>
      </c>
      <c r="B193">
        <v>2.3700000000000002E-2</v>
      </c>
      <c r="C193">
        <v>1.21E-2</v>
      </c>
      <c r="D193">
        <v>1.7878223538543412</v>
      </c>
      <c r="E193">
        <v>3.7</v>
      </c>
      <c r="F193" s="2">
        <v>2.2431999999999999</v>
      </c>
      <c r="H193">
        <f t="shared" si="6"/>
        <v>2.3700000000000001E-4</v>
      </c>
      <c r="I193">
        <f t="shared" si="6"/>
        <v>1.21E-4</v>
      </c>
      <c r="J193">
        <f t="shared" si="7"/>
        <v>0.25232436313233286</v>
      </c>
      <c r="K193">
        <f t="shared" si="8"/>
        <v>0.56820172406699498</v>
      </c>
    </row>
    <row r="194" spans="1:11" x14ac:dyDescent="0.35">
      <c r="A194" s="1">
        <v>43146</v>
      </c>
      <c r="B194">
        <v>2.76E-2</v>
      </c>
      <c r="C194">
        <v>1.5600000000000001E-2</v>
      </c>
      <c r="D194">
        <v>1.8242892333312672</v>
      </c>
      <c r="E194">
        <v>3.5</v>
      </c>
      <c r="F194" s="2">
        <v>2.5072999999999999</v>
      </c>
      <c r="H194">
        <f t="shared" si="6"/>
        <v>2.7599999999999999E-4</v>
      </c>
      <c r="I194">
        <f t="shared" si="6"/>
        <v>1.56E-4</v>
      </c>
      <c r="J194">
        <f t="shared" si="7"/>
        <v>0.26109369500202756</v>
      </c>
      <c r="K194">
        <f t="shared" si="8"/>
        <v>0.54406804435027567</v>
      </c>
    </row>
    <row r="195" spans="1:11" x14ac:dyDescent="0.35">
      <c r="A195" s="1">
        <v>43235</v>
      </c>
      <c r="B195">
        <v>2.92E-2</v>
      </c>
      <c r="C195">
        <v>1.84E-2</v>
      </c>
      <c r="D195">
        <v>1.8710723913316487</v>
      </c>
      <c r="E195">
        <v>1.7</v>
      </c>
      <c r="F195" s="2">
        <v>2.6682000000000001</v>
      </c>
      <c r="H195">
        <f t="shared" ref="H195:I217" si="9">B195/100</f>
        <v>2.92E-4</v>
      </c>
      <c r="I195">
        <f t="shared" si="9"/>
        <v>1.84E-4</v>
      </c>
      <c r="J195">
        <f t="shared" ref="J195:J217" si="10">LOG(D195)</f>
        <v>0.27209059057199186</v>
      </c>
      <c r="K195">
        <f t="shared" ref="K195:K217" si="11">LOG(E195)</f>
        <v>0.23044892137827391</v>
      </c>
    </row>
    <row r="196" spans="1:11" x14ac:dyDescent="0.35">
      <c r="A196" s="1">
        <v>43327</v>
      </c>
      <c r="B196">
        <v>2.9300000000000003E-2</v>
      </c>
      <c r="C196">
        <v>2.0400000000000001E-2</v>
      </c>
      <c r="D196">
        <v>1.8763656603622672</v>
      </c>
      <c r="E196">
        <v>2</v>
      </c>
      <c r="F196" s="2">
        <v>2.5148999999999999</v>
      </c>
      <c r="H196">
        <f t="shared" si="9"/>
        <v>2.9300000000000002E-4</v>
      </c>
      <c r="I196">
        <f t="shared" si="9"/>
        <v>2.0400000000000003E-4</v>
      </c>
      <c r="J196">
        <f t="shared" si="10"/>
        <v>0.27331747626209352</v>
      </c>
      <c r="K196">
        <f t="shared" si="11"/>
        <v>0.3010299956639812</v>
      </c>
    </row>
    <row r="197" spans="1:11" x14ac:dyDescent="0.35">
      <c r="A197" s="1">
        <v>43419</v>
      </c>
      <c r="B197">
        <v>3.0299999999999997E-2</v>
      </c>
      <c r="C197">
        <v>2.3199999999999998E-2</v>
      </c>
      <c r="D197">
        <v>1.8305784045879161</v>
      </c>
      <c r="E197">
        <v>1.5</v>
      </c>
      <c r="F197" s="2">
        <v>2.3208000000000002</v>
      </c>
      <c r="H197">
        <f t="shared" si="9"/>
        <v>3.0299999999999999E-4</v>
      </c>
      <c r="I197">
        <f t="shared" si="9"/>
        <v>2.3199999999999997E-4</v>
      </c>
      <c r="J197">
        <f t="shared" si="10"/>
        <v>0.26258833466560977</v>
      </c>
      <c r="K197">
        <f t="shared" si="11"/>
        <v>0.17609125905568124</v>
      </c>
    </row>
    <row r="198" spans="1:11" x14ac:dyDescent="0.35">
      <c r="A198" s="1">
        <v>43511</v>
      </c>
      <c r="B198">
        <v>2.6499999999999999E-2</v>
      </c>
      <c r="C198">
        <v>2.3900000000000001E-2</v>
      </c>
      <c r="D198">
        <v>1.8003747303269606</v>
      </c>
      <c r="E198">
        <v>0.9</v>
      </c>
      <c r="F198" s="2">
        <v>2.5550000000000002</v>
      </c>
      <c r="H198">
        <f t="shared" si="9"/>
        <v>2.6499999999999999E-4</v>
      </c>
      <c r="I198">
        <f t="shared" si="9"/>
        <v>2.3900000000000001E-4</v>
      </c>
      <c r="J198">
        <f t="shared" si="10"/>
        <v>0.25536290864514721</v>
      </c>
      <c r="K198">
        <f t="shared" si="11"/>
        <v>-4.5757490560675115E-2</v>
      </c>
    </row>
    <row r="199" spans="1:11" x14ac:dyDescent="0.35">
      <c r="A199" s="1">
        <v>43600</v>
      </c>
      <c r="B199">
        <v>2.3300000000000001E-2</v>
      </c>
      <c r="C199">
        <v>2.3E-2</v>
      </c>
      <c r="D199">
        <v>1.8369915045128438</v>
      </c>
      <c r="E199">
        <v>2.9</v>
      </c>
      <c r="F199" s="2">
        <v>2.5773999999999999</v>
      </c>
      <c r="H199">
        <f t="shared" si="9"/>
        <v>2.3300000000000003E-4</v>
      </c>
      <c r="I199">
        <f t="shared" si="9"/>
        <v>2.3000000000000001E-4</v>
      </c>
      <c r="J199">
        <f t="shared" si="10"/>
        <v>0.26410714783998118</v>
      </c>
      <c r="K199">
        <f t="shared" si="11"/>
        <v>0.46239799789895608</v>
      </c>
    </row>
    <row r="200" spans="1:11" x14ac:dyDescent="0.35">
      <c r="A200" s="1">
        <v>43692</v>
      </c>
      <c r="B200">
        <v>1.8000000000000002E-2</v>
      </c>
      <c r="C200">
        <v>1.9799999999999998E-2</v>
      </c>
      <c r="D200">
        <v>1.7908092389285122</v>
      </c>
      <c r="E200">
        <v>1.8</v>
      </c>
      <c r="F200" s="2">
        <v>2.4636</v>
      </c>
      <c r="H200">
        <f t="shared" si="9"/>
        <v>1.8000000000000001E-4</v>
      </c>
      <c r="I200">
        <f t="shared" si="9"/>
        <v>1.9799999999999999E-4</v>
      </c>
      <c r="J200">
        <f t="shared" si="10"/>
        <v>0.2530493262772559</v>
      </c>
      <c r="K200">
        <f t="shared" si="11"/>
        <v>0.25527250510330607</v>
      </c>
    </row>
    <row r="201" spans="1:11" x14ac:dyDescent="0.35">
      <c r="A201" s="1">
        <v>43784</v>
      </c>
      <c r="B201">
        <v>1.7899999999999999E-2</v>
      </c>
      <c r="C201">
        <v>1.5800000000000002E-2</v>
      </c>
      <c r="D201">
        <v>1.8008785343477887</v>
      </c>
      <c r="E201">
        <v>1.84</v>
      </c>
      <c r="F201" s="2">
        <v>2.2364000000000002</v>
      </c>
      <c r="H201">
        <f t="shared" si="9"/>
        <v>1.7899999999999999E-4</v>
      </c>
      <c r="I201">
        <f t="shared" si="9"/>
        <v>1.5800000000000002E-4</v>
      </c>
      <c r="J201">
        <f t="shared" si="10"/>
        <v>0.25548442151389206</v>
      </c>
      <c r="K201">
        <f t="shared" si="11"/>
        <v>0.26481782300953649</v>
      </c>
    </row>
    <row r="202" spans="1:11" x14ac:dyDescent="0.35">
      <c r="A202" s="1">
        <v>43876</v>
      </c>
      <c r="B202">
        <v>1.38E-2</v>
      </c>
      <c r="C202">
        <v>1.11E-2</v>
      </c>
      <c r="D202">
        <v>1.7005574858209518</v>
      </c>
      <c r="E202">
        <v>2.6</v>
      </c>
      <c r="F202" s="2">
        <v>1.9816</v>
      </c>
      <c r="H202">
        <f t="shared" si="9"/>
        <v>1.3799999999999999E-4</v>
      </c>
      <c r="I202">
        <f t="shared" si="9"/>
        <v>1.11E-4</v>
      </c>
      <c r="J202">
        <f t="shared" si="10"/>
        <v>0.2305913174524219</v>
      </c>
      <c r="K202">
        <f t="shared" si="11"/>
        <v>0.41497334797081797</v>
      </c>
    </row>
    <row r="203" spans="1:11" x14ac:dyDescent="0.35">
      <c r="A203" s="1">
        <v>43966</v>
      </c>
      <c r="B203">
        <v>6.8999999999999999E-3</v>
      </c>
      <c r="C203">
        <v>1.4000000000000002E-3</v>
      </c>
      <c r="D203">
        <v>1.465598457851518</v>
      </c>
      <c r="E203">
        <v>1.2</v>
      </c>
      <c r="F203" s="2">
        <v>2.0341999999999998</v>
      </c>
      <c r="H203">
        <f t="shared" si="9"/>
        <v>6.8999999999999997E-5</v>
      </c>
      <c r="I203">
        <f t="shared" si="9"/>
        <v>1.4000000000000001E-5</v>
      </c>
      <c r="J203">
        <f t="shared" si="10"/>
        <v>0.16601499934579456</v>
      </c>
      <c r="K203">
        <f t="shared" si="11"/>
        <v>7.9181246047624818E-2</v>
      </c>
    </row>
    <row r="204" spans="1:11" x14ac:dyDescent="0.35">
      <c r="A204" s="1">
        <v>44058</v>
      </c>
      <c r="B204">
        <v>6.5000000000000006E-3</v>
      </c>
      <c r="C204">
        <v>1.1000000000000001E-3</v>
      </c>
      <c r="D204">
        <v>1.6322122364291167</v>
      </c>
      <c r="E204">
        <v>-3.5</v>
      </c>
      <c r="F204" s="2">
        <v>1.8364</v>
      </c>
      <c r="H204">
        <f t="shared" si="9"/>
        <v>6.5000000000000008E-5</v>
      </c>
      <c r="I204">
        <f t="shared" si="9"/>
        <v>1.1000000000000001E-5</v>
      </c>
      <c r="J204">
        <f t="shared" si="10"/>
        <v>0.21277662936706621</v>
      </c>
      <c r="K204" t="e">
        <f t="shared" si="11"/>
        <v>#NUM!</v>
      </c>
    </row>
    <row r="205" spans="1:11" x14ac:dyDescent="0.35">
      <c r="A205" s="1">
        <v>44150</v>
      </c>
      <c r="B205">
        <v>8.6E-3</v>
      </c>
      <c r="C205">
        <v>8.9999999999999998E-4</v>
      </c>
      <c r="D205">
        <v>1.6443440388808646</v>
      </c>
      <c r="E205">
        <v>5.2</v>
      </c>
      <c r="F205" s="2">
        <v>1.7859</v>
      </c>
      <c r="H205">
        <f t="shared" si="9"/>
        <v>8.6000000000000003E-5</v>
      </c>
      <c r="I205">
        <f t="shared" si="9"/>
        <v>9.0000000000000002E-6</v>
      </c>
      <c r="J205">
        <f t="shared" si="10"/>
        <v>0.21599268823796855</v>
      </c>
      <c r="K205">
        <f t="shared" si="11"/>
        <v>0.71600334363479923</v>
      </c>
    </row>
    <row r="206" spans="1:11" x14ac:dyDescent="0.35">
      <c r="A206" s="1">
        <v>44242</v>
      </c>
      <c r="B206">
        <v>1.32E-2</v>
      </c>
      <c r="C206">
        <v>5.0000000000000001E-4</v>
      </c>
      <c r="D206">
        <v>1.7841906330396331</v>
      </c>
      <c r="E206">
        <v>3.7</v>
      </c>
      <c r="F206" s="2">
        <v>1.9858</v>
      </c>
      <c r="H206">
        <f t="shared" si="9"/>
        <v>1.3200000000000001E-4</v>
      </c>
      <c r="I206">
        <f t="shared" si="9"/>
        <v>5.0000000000000004E-6</v>
      </c>
      <c r="J206">
        <f t="shared" si="10"/>
        <v>0.25144125500316494</v>
      </c>
      <c r="K206">
        <f t="shared" si="11"/>
        <v>0.56820172406699498</v>
      </c>
    </row>
    <row r="207" spans="1:11" x14ac:dyDescent="0.35">
      <c r="A207" s="1">
        <v>44331</v>
      </c>
      <c r="B207">
        <v>1.5900000000000001E-2</v>
      </c>
      <c r="C207">
        <v>2.9999999999999997E-4</v>
      </c>
      <c r="D207">
        <v>1.8369409327515409</v>
      </c>
      <c r="E207">
        <v>8.4</v>
      </c>
      <c r="F207" s="2">
        <v>4.6124000000000001</v>
      </c>
      <c r="H207">
        <f t="shared" si="9"/>
        <v>1.5900000000000002E-4</v>
      </c>
      <c r="I207">
        <f t="shared" si="9"/>
        <v>2.9999999999999997E-6</v>
      </c>
      <c r="J207">
        <f t="shared" si="10"/>
        <v>0.26409519169367179</v>
      </c>
      <c r="K207">
        <f t="shared" si="11"/>
        <v>0.9242792860618817</v>
      </c>
    </row>
    <row r="208" spans="1:11" x14ac:dyDescent="0.35">
      <c r="A208" s="1">
        <v>44423</v>
      </c>
      <c r="B208">
        <v>1.32E-2</v>
      </c>
      <c r="C208">
        <v>5.0000000000000001E-4</v>
      </c>
      <c r="D208">
        <v>1.8655765237320747</v>
      </c>
      <c r="E208">
        <v>6.6</v>
      </c>
      <c r="F208" s="2">
        <v>3.5264000000000002</v>
      </c>
      <c r="H208">
        <f t="shared" si="9"/>
        <v>1.3200000000000001E-4</v>
      </c>
      <c r="I208">
        <f t="shared" si="9"/>
        <v>5.0000000000000004E-6</v>
      </c>
      <c r="J208">
        <f t="shared" si="10"/>
        <v>0.27081306798577803</v>
      </c>
      <c r="K208">
        <f t="shared" si="11"/>
        <v>0.81954393554186866</v>
      </c>
    </row>
    <row r="209" spans="1:11" x14ac:dyDescent="0.35">
      <c r="A209" s="1">
        <v>44515</v>
      </c>
      <c r="B209">
        <v>1.54E-2</v>
      </c>
      <c r="C209">
        <v>5.0000000000000001E-4</v>
      </c>
      <c r="D209">
        <v>1.9011296153861359</v>
      </c>
      <c r="E209">
        <v>8.1999999999999993</v>
      </c>
      <c r="F209" s="2">
        <v>3.3231999999999999</v>
      </c>
      <c r="H209">
        <f t="shared" si="9"/>
        <v>1.54E-4</v>
      </c>
      <c r="I209">
        <f t="shared" si="9"/>
        <v>5.0000000000000004E-6</v>
      </c>
      <c r="J209">
        <f t="shared" si="10"/>
        <v>0.27901172724314444</v>
      </c>
      <c r="K209">
        <f t="shared" si="11"/>
        <v>0.91381385238371671</v>
      </c>
    </row>
    <row r="210" spans="1:11" x14ac:dyDescent="0.35">
      <c r="A210" s="1">
        <v>44607</v>
      </c>
      <c r="B210">
        <v>1.9400000000000001E-2</v>
      </c>
      <c r="C210">
        <v>3.0999999999999999E-3</v>
      </c>
      <c r="D210">
        <v>2.0055185469735788</v>
      </c>
      <c r="E210">
        <v>9.1999999999999993</v>
      </c>
      <c r="F210" s="2">
        <v>3.3548</v>
      </c>
      <c r="H210">
        <f t="shared" si="9"/>
        <v>1.94E-4</v>
      </c>
      <c r="I210">
        <f t="shared" si="9"/>
        <v>3.1000000000000001E-5</v>
      </c>
      <c r="J210">
        <f t="shared" si="10"/>
        <v>0.30222668267819197</v>
      </c>
      <c r="K210">
        <f t="shared" si="11"/>
        <v>0.96378782734555524</v>
      </c>
    </row>
    <row r="211" spans="1:11" x14ac:dyDescent="0.35">
      <c r="A211" s="1">
        <v>44696</v>
      </c>
      <c r="B211">
        <v>2.9300000000000003E-2</v>
      </c>
      <c r="C211">
        <v>1.0800000000000001E-2</v>
      </c>
      <c r="D211">
        <v>2.0559422420961613</v>
      </c>
      <c r="E211">
        <v>10.5</v>
      </c>
      <c r="F211" s="2">
        <v>3.4401999999999999</v>
      </c>
      <c r="H211">
        <f t="shared" si="9"/>
        <v>2.9300000000000002E-4</v>
      </c>
      <c r="I211">
        <f t="shared" si="9"/>
        <v>1.0800000000000001E-4</v>
      </c>
      <c r="J211">
        <f t="shared" si="10"/>
        <v>0.31301090979246787</v>
      </c>
      <c r="K211">
        <f t="shared" si="11"/>
        <v>1.0211892990699381</v>
      </c>
    </row>
    <row r="212" spans="1:11" x14ac:dyDescent="0.35">
      <c r="A212" s="1">
        <v>44788</v>
      </c>
      <c r="B212">
        <v>3.1099999999999999E-2</v>
      </c>
      <c r="C212">
        <v>2.6600000000000002E-2</v>
      </c>
      <c r="D212">
        <v>2.0029082652114556</v>
      </c>
      <c r="E212">
        <v>5.7</v>
      </c>
      <c r="F212" s="2">
        <v>3.1450999999999998</v>
      </c>
      <c r="H212">
        <f t="shared" si="9"/>
        <v>3.1099999999999997E-4</v>
      </c>
      <c r="I212">
        <f t="shared" si="9"/>
        <v>2.6600000000000001E-4</v>
      </c>
      <c r="J212">
        <f t="shared" si="10"/>
        <v>0.30166105871704141</v>
      </c>
      <c r="K212">
        <f t="shared" si="11"/>
        <v>0.75587485567249146</v>
      </c>
    </row>
    <row r="213" spans="1:11" x14ac:dyDescent="0.35">
      <c r="A213" s="1">
        <v>44880</v>
      </c>
      <c r="B213">
        <v>3.9599999999999996E-2</v>
      </c>
      <c r="C213">
        <v>4.0800000000000003E-2</v>
      </c>
      <c r="D213">
        <v>1.9754524887064957</v>
      </c>
      <c r="E213">
        <v>5.23</v>
      </c>
      <c r="F213" s="2">
        <v>2.9510999999999998</v>
      </c>
      <c r="H213">
        <f t="shared" si="9"/>
        <v>3.9599999999999998E-4</v>
      </c>
      <c r="I213">
        <f t="shared" si="9"/>
        <v>4.0800000000000005E-4</v>
      </c>
      <c r="J213">
        <f t="shared" si="10"/>
        <v>0.2956665889955839</v>
      </c>
      <c r="K213">
        <f t="shared" si="11"/>
        <v>0.71850168886727428</v>
      </c>
    </row>
    <row r="214" spans="1:11" x14ac:dyDescent="0.35">
      <c r="A214" s="1">
        <v>44972</v>
      </c>
      <c r="B214">
        <v>4.1299999999999996E-2</v>
      </c>
      <c r="C214">
        <v>4.4600000000000001E-2</v>
      </c>
      <c r="D214">
        <v>1.9777236052888478</v>
      </c>
      <c r="E214">
        <v>4.46</v>
      </c>
      <c r="F214" s="2">
        <v>2.8584000000000001</v>
      </c>
      <c r="H214">
        <f t="shared" si="9"/>
        <v>4.1299999999999996E-4</v>
      </c>
      <c r="I214">
        <f t="shared" si="9"/>
        <v>4.46E-4</v>
      </c>
      <c r="J214">
        <f t="shared" si="10"/>
        <v>0.29616559712703927</v>
      </c>
      <c r="K214">
        <f t="shared" si="11"/>
        <v>0.64933485871214192</v>
      </c>
    </row>
    <row r="215" spans="1:11" x14ac:dyDescent="0.35">
      <c r="A215" s="1">
        <v>45061</v>
      </c>
      <c r="B215">
        <v>4.1500000000000002E-2</v>
      </c>
      <c r="C215">
        <v>4.5199999999999997E-2</v>
      </c>
      <c r="D215">
        <v>1.9777236052888478</v>
      </c>
      <c r="E215">
        <v>3.59</v>
      </c>
      <c r="F215" s="2">
        <v>2.2730999999999999</v>
      </c>
      <c r="H215">
        <f t="shared" si="9"/>
        <v>4.15E-4</v>
      </c>
      <c r="I215">
        <f t="shared" si="9"/>
        <v>4.5199999999999998E-4</v>
      </c>
      <c r="J215">
        <f t="shared" si="10"/>
        <v>0.29616559712703927</v>
      </c>
      <c r="K215">
        <f t="shared" si="11"/>
        <v>0.55509444857831913</v>
      </c>
    </row>
    <row r="216" spans="1:11" x14ac:dyDescent="0.35">
      <c r="A216" s="1">
        <v>45153</v>
      </c>
      <c r="B216">
        <v>4.07E-2</v>
      </c>
      <c r="C216">
        <v>4.4600000000000001E-2</v>
      </c>
      <c r="D216">
        <v>1.9777236052888478</v>
      </c>
      <c r="E216">
        <v>3.44</v>
      </c>
      <c r="F216" s="2">
        <v>1.5427</v>
      </c>
      <c r="H216">
        <f t="shared" si="9"/>
        <v>4.0700000000000003E-4</v>
      </c>
      <c r="I216">
        <f t="shared" si="9"/>
        <v>4.46E-4</v>
      </c>
      <c r="J216">
        <f t="shared" si="10"/>
        <v>0.29616559712703927</v>
      </c>
      <c r="K216">
        <f t="shared" si="11"/>
        <v>0.53655844257153007</v>
      </c>
    </row>
    <row r="217" spans="1:11" x14ac:dyDescent="0.35">
      <c r="A217" s="1">
        <v>45245</v>
      </c>
      <c r="B217">
        <v>3.9599999999999996E-2</v>
      </c>
      <c r="C217">
        <v>4.3200000000000002E-2</v>
      </c>
      <c r="D217">
        <v>1.9777236052888478</v>
      </c>
      <c r="E217">
        <v>3.2</v>
      </c>
      <c r="F217" s="2">
        <v>1.7667999999999999</v>
      </c>
      <c r="H217">
        <f t="shared" si="9"/>
        <v>3.9599999999999998E-4</v>
      </c>
      <c r="I217">
        <f t="shared" si="9"/>
        <v>4.3200000000000004E-4</v>
      </c>
      <c r="J217">
        <f t="shared" si="10"/>
        <v>0.29616559712703927</v>
      </c>
      <c r="K217">
        <f t="shared" si="11"/>
        <v>0.50514997831990605</v>
      </c>
    </row>
    <row r="218" spans="1:11" x14ac:dyDescent="0.35">
      <c r="A218" s="1">
        <v>45337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CDB3-B895-4168-AF55-8E126487C6C2}">
  <dimension ref="A1:G218"/>
  <sheetViews>
    <sheetView tabSelected="1" workbookViewId="0">
      <selection activeCell="G1" sqref="G1"/>
    </sheetView>
  </sheetViews>
  <sheetFormatPr defaultRowHeight="14.5" x14ac:dyDescent="0.35"/>
  <cols>
    <col min="1" max="1" width="12" bestFit="1" customWidth="1"/>
  </cols>
  <sheetData>
    <row r="1" spans="1:7" x14ac:dyDescent="0.35">
      <c r="A1" s="1" t="s">
        <v>11</v>
      </c>
      <c r="B1" t="s">
        <v>383</v>
      </c>
      <c r="C1" t="s">
        <v>384</v>
      </c>
      <c r="D1" t="s">
        <v>386</v>
      </c>
      <c r="E1" t="s">
        <v>385</v>
      </c>
      <c r="F1" t="s">
        <v>388</v>
      </c>
      <c r="G1" t="s">
        <v>387</v>
      </c>
    </row>
    <row r="2" spans="1:7" x14ac:dyDescent="0.35">
      <c r="A2" s="7" t="s">
        <v>165</v>
      </c>
      <c r="B2">
        <v>0</v>
      </c>
      <c r="C2">
        <v>0</v>
      </c>
      <c r="D2">
        <v>3.1389999999999998</v>
      </c>
    </row>
    <row r="3" spans="1:7" x14ac:dyDescent="0.35">
      <c r="A3" s="7" t="s">
        <v>166</v>
      </c>
      <c r="B3">
        <v>0</v>
      </c>
      <c r="C3">
        <v>0</v>
      </c>
      <c r="D3">
        <v>3.1389999999999998</v>
      </c>
    </row>
    <row r="4" spans="1:7" x14ac:dyDescent="0.35">
      <c r="A4" s="7" t="s">
        <v>167</v>
      </c>
      <c r="B4">
        <v>0</v>
      </c>
      <c r="C4">
        <v>0</v>
      </c>
      <c r="D4">
        <v>3.1015000000000001</v>
      </c>
    </row>
    <row r="5" spans="1:7" x14ac:dyDescent="0.35">
      <c r="A5" s="7" t="s">
        <v>168</v>
      </c>
      <c r="B5">
        <v>0</v>
      </c>
      <c r="C5">
        <v>0</v>
      </c>
      <c r="D5">
        <v>3.1796000000000002</v>
      </c>
    </row>
    <row r="6" spans="1:7" x14ac:dyDescent="0.35">
      <c r="A6" s="7" t="s">
        <v>169</v>
      </c>
      <c r="B6">
        <v>0</v>
      </c>
      <c r="C6">
        <v>0</v>
      </c>
      <c r="D6">
        <v>3.3357999999999999</v>
      </c>
    </row>
    <row r="7" spans="1:7" x14ac:dyDescent="0.35">
      <c r="A7" s="7" t="s">
        <v>170</v>
      </c>
      <c r="B7">
        <v>0</v>
      </c>
      <c r="C7">
        <v>0</v>
      </c>
      <c r="D7">
        <v>3.3357999999999999</v>
      </c>
      <c r="F7" s="2">
        <v>3.4201000000000001</v>
      </c>
    </row>
    <row r="8" spans="1:7" x14ac:dyDescent="0.35">
      <c r="A8" s="7" t="s">
        <v>171</v>
      </c>
      <c r="B8">
        <v>0</v>
      </c>
      <c r="C8">
        <v>0</v>
      </c>
      <c r="D8">
        <v>3.3357999999999999</v>
      </c>
      <c r="F8" s="2">
        <v>3.7168000000000001</v>
      </c>
    </row>
    <row r="9" spans="1:7" x14ac:dyDescent="0.35">
      <c r="A9" s="7" t="s">
        <v>172</v>
      </c>
      <c r="B9">
        <v>0</v>
      </c>
      <c r="C9">
        <v>0</v>
      </c>
      <c r="D9">
        <v>3.3357999999999999</v>
      </c>
      <c r="F9" s="2">
        <v>3.6802000000000001</v>
      </c>
    </row>
    <row r="10" spans="1:7" x14ac:dyDescent="0.35">
      <c r="A10" s="7" t="s">
        <v>173</v>
      </c>
      <c r="B10">
        <v>0</v>
      </c>
      <c r="C10">
        <v>0</v>
      </c>
      <c r="D10">
        <v>3.3357999999999999</v>
      </c>
      <c r="F10" s="2">
        <v>4.9028</v>
      </c>
    </row>
    <row r="11" spans="1:7" x14ac:dyDescent="0.35">
      <c r="A11" s="7" t="s">
        <v>174</v>
      </c>
      <c r="B11">
        <v>0</v>
      </c>
      <c r="C11">
        <v>0</v>
      </c>
      <c r="D11">
        <v>3.3357999999999999</v>
      </c>
      <c r="F11" s="2">
        <v>5.4309000000000003</v>
      </c>
    </row>
    <row r="12" spans="1:7" x14ac:dyDescent="0.35">
      <c r="A12" s="7" t="s">
        <v>175</v>
      </c>
      <c r="B12">
        <v>0</v>
      </c>
      <c r="C12">
        <v>0</v>
      </c>
      <c r="D12">
        <v>3.3357999999999999</v>
      </c>
      <c r="F12" s="2">
        <v>5.4935</v>
      </c>
    </row>
    <row r="13" spans="1:7" x14ac:dyDescent="0.35">
      <c r="A13" s="7" t="s">
        <v>176</v>
      </c>
      <c r="B13">
        <v>0</v>
      </c>
      <c r="C13">
        <v>0</v>
      </c>
      <c r="D13">
        <v>3.3357999999999999</v>
      </c>
      <c r="F13" s="2">
        <v>5.7481</v>
      </c>
    </row>
    <row r="14" spans="1:7" x14ac:dyDescent="0.35">
      <c r="A14" s="7" t="s">
        <v>177</v>
      </c>
      <c r="B14">
        <v>0</v>
      </c>
      <c r="C14">
        <v>0</v>
      </c>
      <c r="D14">
        <v>3.3357999999999999</v>
      </c>
      <c r="F14" s="2">
        <v>4.7689000000000004</v>
      </c>
    </row>
    <row r="15" spans="1:7" x14ac:dyDescent="0.35">
      <c r="A15" s="7" t="s">
        <v>178</v>
      </c>
      <c r="B15">
        <v>0</v>
      </c>
      <c r="C15">
        <v>0</v>
      </c>
      <c r="D15">
        <v>3.3357999999999999</v>
      </c>
      <c r="F15" s="2">
        <v>4.9984999999999999</v>
      </c>
    </row>
    <row r="16" spans="1:7" x14ac:dyDescent="0.35">
      <c r="A16" s="7" t="s">
        <v>179</v>
      </c>
      <c r="B16">
        <v>0</v>
      </c>
      <c r="C16">
        <v>0</v>
      </c>
      <c r="D16">
        <v>3.8043</v>
      </c>
      <c r="F16" s="2">
        <v>3.9786999999999999</v>
      </c>
    </row>
    <row r="17" spans="1:6" x14ac:dyDescent="0.35">
      <c r="A17" s="7" t="s">
        <v>180</v>
      </c>
      <c r="B17">
        <v>0</v>
      </c>
      <c r="C17">
        <v>0</v>
      </c>
      <c r="D17">
        <v>4.0385</v>
      </c>
      <c r="F17" s="2">
        <v>4.1059999999999999</v>
      </c>
    </row>
    <row r="18" spans="1:6" x14ac:dyDescent="0.35">
      <c r="A18" s="7" t="s">
        <v>181</v>
      </c>
      <c r="B18">
        <v>0</v>
      </c>
      <c r="C18">
        <v>0</v>
      </c>
      <c r="D18">
        <v>9.4732000000000003</v>
      </c>
      <c r="F18" s="2">
        <v>3.5205000000000002</v>
      </c>
    </row>
    <row r="19" spans="1:6" x14ac:dyDescent="0.35">
      <c r="A19" s="7" t="s">
        <v>182</v>
      </c>
      <c r="B19">
        <v>0</v>
      </c>
      <c r="C19">
        <v>0</v>
      </c>
      <c r="D19">
        <v>9.4732000000000003</v>
      </c>
      <c r="F19" s="2">
        <v>2.7755999999999998</v>
      </c>
    </row>
    <row r="20" spans="1:6" x14ac:dyDescent="0.35">
      <c r="A20" s="7" t="s">
        <v>183</v>
      </c>
      <c r="B20">
        <v>0</v>
      </c>
      <c r="C20">
        <v>0</v>
      </c>
      <c r="D20">
        <v>9.4732000000000003</v>
      </c>
      <c r="F20" s="2">
        <v>3.1484999999999999</v>
      </c>
    </row>
    <row r="21" spans="1:6" x14ac:dyDescent="0.35">
      <c r="A21" s="7" t="s">
        <v>184</v>
      </c>
      <c r="B21">
        <v>0</v>
      </c>
      <c r="C21">
        <v>0</v>
      </c>
      <c r="D21">
        <v>10.457100000000001</v>
      </c>
      <c r="F21" s="2">
        <v>2.4171</v>
      </c>
    </row>
    <row r="22" spans="1:6" x14ac:dyDescent="0.35">
      <c r="A22" s="7" t="s">
        <v>185</v>
      </c>
      <c r="B22">
        <v>0</v>
      </c>
      <c r="C22">
        <v>0</v>
      </c>
      <c r="D22">
        <v>10.457100000000001</v>
      </c>
      <c r="F22" s="2">
        <v>3.4861</v>
      </c>
    </row>
    <row r="23" spans="1:6" x14ac:dyDescent="0.35">
      <c r="A23" s="7" t="s">
        <v>186</v>
      </c>
      <c r="B23">
        <v>0</v>
      </c>
      <c r="C23">
        <v>0</v>
      </c>
      <c r="D23">
        <v>10.457100000000001</v>
      </c>
      <c r="F23" s="2">
        <v>4.3150000000000004</v>
      </c>
    </row>
    <row r="24" spans="1:6" x14ac:dyDescent="0.35">
      <c r="A24" s="7" t="s">
        <v>187</v>
      </c>
      <c r="B24">
        <v>0</v>
      </c>
      <c r="C24">
        <v>0</v>
      </c>
      <c r="D24">
        <v>10.457100000000001</v>
      </c>
      <c r="F24" s="2" t="s">
        <v>5</v>
      </c>
    </row>
    <row r="25" spans="1:6" x14ac:dyDescent="0.35">
      <c r="A25" s="7" t="s">
        <v>188</v>
      </c>
      <c r="B25">
        <v>0</v>
      </c>
      <c r="C25">
        <v>0</v>
      </c>
      <c r="D25">
        <v>10.457100000000001</v>
      </c>
      <c r="F25" s="2">
        <v>4.8211000000000004</v>
      </c>
    </row>
    <row r="26" spans="1:6" x14ac:dyDescent="0.35">
      <c r="A26" s="7" t="s">
        <v>189</v>
      </c>
      <c r="B26">
        <v>0</v>
      </c>
      <c r="C26">
        <v>0</v>
      </c>
      <c r="D26">
        <v>11.022399999999999</v>
      </c>
      <c r="F26" s="2">
        <v>4.5373999999999999</v>
      </c>
    </row>
    <row r="27" spans="1:6" x14ac:dyDescent="0.35">
      <c r="A27" s="7" t="s">
        <v>190</v>
      </c>
      <c r="B27">
        <v>0</v>
      </c>
      <c r="C27">
        <v>0</v>
      </c>
      <c r="D27">
        <v>11.403499999999999</v>
      </c>
      <c r="F27" s="2">
        <v>5.8186999999999998</v>
      </c>
    </row>
    <row r="28" spans="1:6" x14ac:dyDescent="0.35">
      <c r="A28" s="7" t="s">
        <v>191</v>
      </c>
      <c r="B28">
        <v>0</v>
      </c>
      <c r="C28">
        <v>0</v>
      </c>
      <c r="D28">
        <v>11.9438</v>
      </c>
      <c r="F28" s="2">
        <v>5.8243999999999998</v>
      </c>
    </row>
    <row r="29" spans="1:6" x14ac:dyDescent="0.35">
      <c r="A29" s="7" t="s">
        <v>192</v>
      </c>
      <c r="B29">
        <v>0</v>
      </c>
      <c r="C29">
        <v>0</v>
      </c>
      <c r="D29">
        <v>13.0245</v>
      </c>
      <c r="F29" s="2">
        <v>4.6787000000000001</v>
      </c>
    </row>
    <row r="30" spans="1:6" x14ac:dyDescent="0.35">
      <c r="A30" s="7" t="s">
        <v>193</v>
      </c>
      <c r="B30">
        <v>0</v>
      </c>
      <c r="C30">
        <v>0</v>
      </c>
      <c r="D30">
        <v>13.0245</v>
      </c>
      <c r="F30" s="2">
        <v>5.0023</v>
      </c>
    </row>
    <row r="31" spans="1:6" x14ac:dyDescent="0.35">
      <c r="A31" s="7" t="s">
        <v>194</v>
      </c>
      <c r="B31">
        <v>0</v>
      </c>
      <c r="C31">
        <v>0</v>
      </c>
      <c r="D31">
        <v>13.0245</v>
      </c>
      <c r="F31" s="2">
        <v>3.8054999999999999</v>
      </c>
    </row>
    <row r="32" spans="1:6" x14ac:dyDescent="0.35">
      <c r="A32" s="7" t="s">
        <v>195</v>
      </c>
      <c r="B32">
        <v>0</v>
      </c>
      <c r="C32">
        <v>0</v>
      </c>
      <c r="D32">
        <v>13.618</v>
      </c>
      <c r="F32" s="2">
        <v>4.2355999999999998</v>
      </c>
    </row>
    <row r="33" spans="1:6" x14ac:dyDescent="0.35">
      <c r="A33" s="7" t="s">
        <v>196</v>
      </c>
      <c r="B33">
        <v>0</v>
      </c>
      <c r="C33">
        <v>0</v>
      </c>
      <c r="D33">
        <v>13.9147</v>
      </c>
      <c r="F33" s="2">
        <v>4.5876999999999999</v>
      </c>
    </row>
    <row r="34" spans="1:6" x14ac:dyDescent="0.35">
      <c r="A34" s="7" t="s">
        <v>197</v>
      </c>
      <c r="B34">
        <v>0</v>
      </c>
      <c r="C34">
        <v>0</v>
      </c>
      <c r="D34">
        <v>13.9147</v>
      </c>
      <c r="F34" s="2">
        <v>4.2388000000000003</v>
      </c>
    </row>
    <row r="35" spans="1:6" x14ac:dyDescent="0.35">
      <c r="A35" s="7" t="s">
        <v>198</v>
      </c>
      <c r="B35">
        <v>0</v>
      </c>
      <c r="C35">
        <v>0</v>
      </c>
      <c r="D35">
        <v>13.9147</v>
      </c>
      <c r="F35" s="2">
        <v>3.9746000000000001</v>
      </c>
    </row>
    <row r="36" spans="1:6" x14ac:dyDescent="0.35">
      <c r="A36" s="7" t="s">
        <v>199</v>
      </c>
      <c r="B36">
        <v>0</v>
      </c>
      <c r="C36">
        <v>0</v>
      </c>
      <c r="D36">
        <v>13.9147</v>
      </c>
      <c r="F36" s="2">
        <v>3.4577</v>
      </c>
    </row>
    <row r="37" spans="1:6" x14ac:dyDescent="0.35">
      <c r="A37" s="7" t="s">
        <v>200</v>
      </c>
      <c r="B37">
        <v>0</v>
      </c>
      <c r="C37">
        <v>0</v>
      </c>
      <c r="D37">
        <v>13.9147</v>
      </c>
      <c r="F37" s="2">
        <v>3.4638</v>
      </c>
    </row>
    <row r="38" spans="1:6" x14ac:dyDescent="0.35">
      <c r="A38" s="7" t="s">
        <v>201</v>
      </c>
      <c r="B38">
        <v>0</v>
      </c>
      <c r="C38">
        <v>0</v>
      </c>
      <c r="D38">
        <v>14.539400000000001</v>
      </c>
      <c r="F38" s="2">
        <v>4.1492000000000004</v>
      </c>
    </row>
    <row r="39" spans="1:6" x14ac:dyDescent="0.35">
      <c r="A39" s="7" t="s">
        <v>202</v>
      </c>
      <c r="B39">
        <v>0</v>
      </c>
      <c r="C39">
        <v>0</v>
      </c>
      <c r="D39">
        <v>16.569600000000001</v>
      </c>
      <c r="F39" s="2">
        <v>1.9964999999999999</v>
      </c>
    </row>
    <row r="40" spans="1:6" x14ac:dyDescent="0.35">
      <c r="A40" s="7" t="s">
        <v>203</v>
      </c>
      <c r="B40">
        <v>0</v>
      </c>
      <c r="C40">
        <v>0</v>
      </c>
      <c r="D40">
        <v>23.972000000000001</v>
      </c>
      <c r="F40" s="2">
        <v>2.0062000000000002</v>
      </c>
    </row>
    <row r="41" spans="1:6" x14ac:dyDescent="0.35">
      <c r="A41" s="7" t="s">
        <v>204</v>
      </c>
      <c r="B41">
        <v>0</v>
      </c>
      <c r="C41">
        <v>0</v>
      </c>
      <c r="D41">
        <v>28.891400000000001</v>
      </c>
      <c r="F41" s="2">
        <v>0.88380000000000003</v>
      </c>
    </row>
    <row r="42" spans="1:6" x14ac:dyDescent="0.35">
      <c r="A42" s="7" t="s">
        <v>205</v>
      </c>
      <c r="B42">
        <v>0</v>
      </c>
      <c r="C42">
        <v>0</v>
      </c>
      <c r="D42">
        <v>33.5764</v>
      </c>
      <c r="F42" s="2">
        <v>1.3555999999999999</v>
      </c>
    </row>
    <row r="43" spans="1:6" x14ac:dyDescent="0.35">
      <c r="A43" s="7" t="s">
        <v>206</v>
      </c>
      <c r="B43">
        <v>0</v>
      </c>
      <c r="C43">
        <v>0</v>
      </c>
      <c r="D43">
        <v>37.0122</v>
      </c>
      <c r="F43" s="2">
        <v>0.72570000000000001</v>
      </c>
    </row>
    <row r="44" spans="1:6" x14ac:dyDescent="0.35">
      <c r="A44" s="7" t="s">
        <v>207</v>
      </c>
      <c r="B44">
        <v>0</v>
      </c>
      <c r="C44">
        <v>0</v>
      </c>
      <c r="D44">
        <v>35.450499999999998</v>
      </c>
      <c r="F44" s="2">
        <v>3.5141</v>
      </c>
    </row>
    <row r="45" spans="1:6" x14ac:dyDescent="0.35">
      <c r="A45" s="7" t="s">
        <v>208</v>
      </c>
      <c r="B45">
        <v>0</v>
      </c>
      <c r="C45">
        <v>0</v>
      </c>
      <c r="D45">
        <v>34.045000000000002</v>
      </c>
      <c r="F45" s="2">
        <v>4.1596000000000002</v>
      </c>
    </row>
    <row r="46" spans="1:6" x14ac:dyDescent="0.35">
      <c r="A46" s="7" t="s">
        <v>209</v>
      </c>
      <c r="B46">
        <v>0</v>
      </c>
      <c r="C46">
        <v>0</v>
      </c>
      <c r="D46">
        <v>35.6066</v>
      </c>
      <c r="F46" s="2">
        <v>2.8178000000000001</v>
      </c>
    </row>
    <row r="47" spans="1:6" x14ac:dyDescent="0.35">
      <c r="A47" s="7" t="s">
        <v>210</v>
      </c>
      <c r="B47">
        <v>0</v>
      </c>
      <c r="C47">
        <v>0.14849999999999999</v>
      </c>
      <c r="D47">
        <v>34.981999999999999</v>
      </c>
      <c r="E47">
        <v>7.71</v>
      </c>
      <c r="F47" s="2">
        <v>2.5367999999999999</v>
      </c>
    </row>
    <row r="48" spans="1:6" x14ac:dyDescent="0.35">
      <c r="A48" s="7" t="s">
        <v>211</v>
      </c>
      <c r="B48">
        <v>0</v>
      </c>
      <c r="C48">
        <v>0.14929999999999999</v>
      </c>
      <c r="D48">
        <v>33.732599999999998</v>
      </c>
      <c r="E48">
        <v>10.73</v>
      </c>
      <c r="F48" s="2">
        <v>4.8727</v>
      </c>
    </row>
    <row r="49" spans="1:6" x14ac:dyDescent="0.35">
      <c r="A49" s="7" t="s">
        <v>212</v>
      </c>
      <c r="B49">
        <v>0</v>
      </c>
      <c r="C49">
        <v>0.1192</v>
      </c>
      <c r="D49">
        <v>33.107900000000001</v>
      </c>
      <c r="E49">
        <v>6.36</v>
      </c>
      <c r="F49" s="2">
        <v>3.8214000000000001</v>
      </c>
    </row>
    <row r="50" spans="1:6" x14ac:dyDescent="0.35">
      <c r="A50" s="7" t="s">
        <v>213</v>
      </c>
      <c r="B50">
        <v>0</v>
      </c>
      <c r="C50">
        <v>0.1288</v>
      </c>
      <c r="D50">
        <v>29.325500000000002</v>
      </c>
      <c r="E50">
        <v>3.54</v>
      </c>
      <c r="F50" s="2">
        <v>4.3072999999999997</v>
      </c>
    </row>
    <row r="51" spans="1:6" x14ac:dyDescent="0.35">
      <c r="A51" s="7" t="s">
        <v>214</v>
      </c>
      <c r="B51">
        <v>0</v>
      </c>
      <c r="C51">
        <v>0.12390000000000001</v>
      </c>
      <c r="D51">
        <v>32.623800000000003</v>
      </c>
      <c r="E51">
        <v>5.33</v>
      </c>
      <c r="F51" s="2">
        <v>3.3136999999999999</v>
      </c>
    </row>
    <row r="52" spans="1:6" x14ac:dyDescent="0.35">
      <c r="A52" s="7" t="s">
        <v>215</v>
      </c>
      <c r="B52">
        <v>0</v>
      </c>
      <c r="C52">
        <v>9.5000000000000001E-2</v>
      </c>
      <c r="D52">
        <v>32.402099999999997</v>
      </c>
      <c r="E52">
        <v>7.28</v>
      </c>
      <c r="F52" s="2">
        <v>3.8157999999999999</v>
      </c>
    </row>
    <row r="53" spans="1:6" x14ac:dyDescent="0.35">
      <c r="A53" s="7" t="s">
        <v>216</v>
      </c>
      <c r="B53">
        <v>0</v>
      </c>
      <c r="C53">
        <v>7.8899999999999998E-2</v>
      </c>
      <c r="D53">
        <v>31.718</v>
      </c>
      <c r="E53">
        <v>1.72</v>
      </c>
      <c r="F53" s="2">
        <v>4.1534000000000004</v>
      </c>
    </row>
    <row r="54" spans="1:6" x14ac:dyDescent="0.35">
      <c r="A54" s="7" t="s">
        <v>217</v>
      </c>
      <c r="B54">
        <v>0</v>
      </c>
      <c r="C54">
        <v>8.09E-2</v>
      </c>
      <c r="D54">
        <v>27.785699999999999</v>
      </c>
      <c r="E54">
        <v>-0.25</v>
      </c>
      <c r="F54" s="2">
        <v>3.8887999999999998</v>
      </c>
    </row>
    <row r="55" spans="1:6" x14ac:dyDescent="0.35">
      <c r="A55" s="7" t="s">
        <v>218</v>
      </c>
      <c r="B55">
        <v>0</v>
      </c>
      <c r="C55">
        <v>8.4000000000000005E-2</v>
      </c>
      <c r="D55">
        <v>28.613399999999999</v>
      </c>
      <c r="E55">
        <v>3.83</v>
      </c>
      <c r="F55" s="2">
        <v>3.2374000000000001</v>
      </c>
    </row>
    <row r="56" spans="1:6" x14ac:dyDescent="0.35">
      <c r="A56" s="7" t="s">
        <v>219</v>
      </c>
      <c r="B56">
        <v>0</v>
      </c>
      <c r="C56">
        <v>9.1799999999999993E-2</v>
      </c>
      <c r="D56">
        <v>29.572299999999998</v>
      </c>
      <c r="E56">
        <v>4.42</v>
      </c>
      <c r="F56" s="2">
        <v>3.1892999999999998</v>
      </c>
    </row>
    <row r="57" spans="1:6" x14ac:dyDescent="0.35">
      <c r="A57" s="7" t="s">
        <v>220</v>
      </c>
      <c r="B57">
        <v>0</v>
      </c>
      <c r="C57">
        <v>8.7899999999999992E-2</v>
      </c>
      <c r="D57">
        <v>27.9512</v>
      </c>
      <c r="E57">
        <v>3.86</v>
      </c>
      <c r="F57" s="2">
        <v>3.8992</v>
      </c>
    </row>
    <row r="58" spans="1:6" x14ac:dyDescent="0.35">
      <c r="A58" s="7" t="s">
        <v>221</v>
      </c>
      <c r="B58">
        <v>0</v>
      </c>
      <c r="C58">
        <v>9.1600000000000001E-2</v>
      </c>
      <c r="D58">
        <v>28.296700000000001</v>
      </c>
      <c r="E58">
        <v>4.25</v>
      </c>
      <c r="F58" s="2">
        <v>3.6772999999999998</v>
      </c>
    </row>
    <row r="59" spans="1:6" x14ac:dyDescent="0.35">
      <c r="A59" s="7" t="s">
        <v>222</v>
      </c>
      <c r="B59">
        <v>0</v>
      </c>
      <c r="C59">
        <v>9.8299999999999998E-2</v>
      </c>
      <c r="D59">
        <v>28.4556</v>
      </c>
      <c r="E59">
        <v>3.7</v>
      </c>
      <c r="F59" s="2">
        <v>4.5407000000000002</v>
      </c>
    </row>
    <row r="60" spans="1:6" x14ac:dyDescent="0.35">
      <c r="A60" s="7" t="s">
        <v>223</v>
      </c>
      <c r="B60">
        <v>0</v>
      </c>
      <c r="C60">
        <v>0.10300000000000001</v>
      </c>
      <c r="D60">
        <v>27.2713</v>
      </c>
      <c r="E60">
        <v>3.8</v>
      </c>
      <c r="F60" s="2">
        <v>3.9198</v>
      </c>
    </row>
    <row r="61" spans="1:6" x14ac:dyDescent="0.35">
      <c r="A61" s="7" t="s">
        <v>224</v>
      </c>
      <c r="B61">
        <v>0</v>
      </c>
      <c r="C61">
        <v>8.9099999999999999E-2</v>
      </c>
      <c r="D61">
        <v>25.702999999999999</v>
      </c>
      <c r="E61">
        <v>3.24</v>
      </c>
      <c r="F61" s="2">
        <v>3.8816999999999999</v>
      </c>
    </row>
    <row r="62" spans="1:6" x14ac:dyDescent="0.35">
      <c r="A62" s="7" t="s">
        <v>225</v>
      </c>
      <c r="B62">
        <v>0</v>
      </c>
      <c r="C62">
        <v>8.2100000000000006E-2</v>
      </c>
      <c r="D62">
        <v>25.346299999999999</v>
      </c>
      <c r="E62">
        <v>3.2</v>
      </c>
      <c r="F62" s="2">
        <v>3.0112999999999999</v>
      </c>
    </row>
    <row r="63" spans="1:6" x14ac:dyDescent="0.35">
      <c r="A63" s="7" t="s">
        <v>226</v>
      </c>
      <c r="B63">
        <v>0</v>
      </c>
      <c r="C63">
        <v>7.4800000000000005E-2</v>
      </c>
      <c r="D63">
        <v>26.102499999999999</v>
      </c>
      <c r="E63">
        <v>4.0599999999999996</v>
      </c>
      <c r="F63" s="2">
        <v>3.0619000000000001</v>
      </c>
    </row>
    <row r="64" spans="1:6" x14ac:dyDescent="0.35">
      <c r="A64" s="7" t="s">
        <v>227</v>
      </c>
      <c r="B64">
        <v>0</v>
      </c>
      <c r="C64">
        <v>7.1099999999999997E-2</v>
      </c>
      <c r="D64">
        <v>26.040600000000001</v>
      </c>
      <c r="E64">
        <v>2.57</v>
      </c>
      <c r="F64" s="2">
        <v>1.5346</v>
      </c>
    </row>
    <row r="65" spans="1:7" x14ac:dyDescent="0.35">
      <c r="A65" s="7" t="s">
        <v>228</v>
      </c>
      <c r="B65">
        <v>0</v>
      </c>
      <c r="C65">
        <v>7.1399999999999991E-2</v>
      </c>
      <c r="D65">
        <v>27.354299999999999</v>
      </c>
      <c r="E65">
        <v>3.88</v>
      </c>
      <c r="F65" s="2">
        <v>3.0116000000000001</v>
      </c>
    </row>
    <row r="66" spans="1:7" x14ac:dyDescent="0.35">
      <c r="A66" s="7" t="s">
        <v>229</v>
      </c>
      <c r="B66">
        <v>0</v>
      </c>
      <c r="C66">
        <v>6.9099999999999995E-2</v>
      </c>
      <c r="D66">
        <v>15.930899999999999</v>
      </c>
      <c r="E66">
        <v>1.1599999999999999</v>
      </c>
      <c r="F66" s="2">
        <v>3.0194000000000001</v>
      </c>
    </row>
    <row r="67" spans="1:7" x14ac:dyDescent="0.35">
      <c r="A67" s="7" t="s">
        <v>230</v>
      </c>
      <c r="B67">
        <v>0</v>
      </c>
      <c r="C67">
        <v>6.13E-2</v>
      </c>
      <c r="D67">
        <v>13.0433</v>
      </c>
      <c r="E67">
        <v>-0.56999999999999995</v>
      </c>
      <c r="F67" s="2">
        <v>2.8578000000000001</v>
      </c>
    </row>
    <row r="68" spans="1:7" x14ac:dyDescent="0.35">
      <c r="A68" s="7" t="s">
        <v>231</v>
      </c>
      <c r="B68">
        <v>0</v>
      </c>
      <c r="C68">
        <v>5.5199999999999999E-2</v>
      </c>
      <c r="D68">
        <v>12.9871</v>
      </c>
      <c r="E68">
        <v>2.73</v>
      </c>
      <c r="F68" s="2">
        <v>2.2119</v>
      </c>
    </row>
    <row r="69" spans="1:7" x14ac:dyDescent="0.35">
      <c r="A69" s="7" t="s">
        <v>232</v>
      </c>
      <c r="B69">
        <v>0</v>
      </c>
      <c r="C69">
        <v>5.3499999999999999E-2</v>
      </c>
      <c r="D69">
        <v>14.409800000000001</v>
      </c>
      <c r="E69">
        <v>2.52</v>
      </c>
      <c r="F69" s="2">
        <v>2.9373999999999998</v>
      </c>
    </row>
    <row r="70" spans="1:7" x14ac:dyDescent="0.35">
      <c r="A70" s="7" t="s">
        <v>233</v>
      </c>
      <c r="B70">
        <v>0</v>
      </c>
      <c r="C70">
        <v>5.5199999999999999E-2</v>
      </c>
      <c r="D70">
        <v>17.0809</v>
      </c>
      <c r="E70">
        <v>4.6399999999999997</v>
      </c>
      <c r="F70" s="2">
        <v>1.9870000000000001</v>
      </c>
    </row>
    <row r="71" spans="1:7" x14ac:dyDescent="0.35">
      <c r="A71" s="7" t="s">
        <v>234</v>
      </c>
      <c r="B71">
        <v>0</v>
      </c>
      <c r="C71">
        <v>5.7000000000000002E-2</v>
      </c>
      <c r="D71">
        <v>18.144400000000001</v>
      </c>
      <c r="E71">
        <v>4.7</v>
      </c>
      <c r="F71" s="2">
        <v>2.4956999999999998</v>
      </c>
    </row>
    <row r="72" spans="1:7" x14ac:dyDescent="0.35">
      <c r="A72" s="7" t="s">
        <v>235</v>
      </c>
      <c r="B72">
        <v>0</v>
      </c>
      <c r="C72">
        <v>6.0499999999999998E-2</v>
      </c>
      <c r="D72">
        <v>19.096699999999998</v>
      </c>
      <c r="E72">
        <v>4.04</v>
      </c>
      <c r="F72" s="2">
        <v>3.2223999999999999</v>
      </c>
      <c r="G72" s="4">
        <v>18.48</v>
      </c>
    </row>
    <row r="73" spans="1:7" x14ac:dyDescent="0.35">
      <c r="A73" s="7" t="s">
        <v>236</v>
      </c>
      <c r="B73">
        <v>0</v>
      </c>
      <c r="C73">
        <v>5.96E-2</v>
      </c>
      <c r="D73">
        <v>17.886700000000001</v>
      </c>
      <c r="E73">
        <v>3.57</v>
      </c>
      <c r="F73" s="2">
        <v>3.1421999999999999</v>
      </c>
      <c r="G73" s="4">
        <v>17.600000000000001</v>
      </c>
    </row>
    <row r="74" spans="1:7" x14ac:dyDescent="0.35">
      <c r="A74" s="7" t="s">
        <v>237</v>
      </c>
      <c r="B74">
        <v>0</v>
      </c>
      <c r="C74">
        <v>5.7500000000000002E-2</v>
      </c>
      <c r="D74">
        <v>15.753299999999999</v>
      </c>
      <c r="E74">
        <v>3.22</v>
      </c>
      <c r="F74" s="2">
        <v>2.0579000000000001</v>
      </c>
      <c r="G74" s="4">
        <v>15.65</v>
      </c>
    </row>
    <row r="75" spans="1:7" x14ac:dyDescent="0.35">
      <c r="A75" s="7" t="s">
        <v>238</v>
      </c>
      <c r="B75">
        <v>0</v>
      </c>
      <c r="C75">
        <v>6.2699999999999992E-2</v>
      </c>
      <c r="D75">
        <v>16.1267</v>
      </c>
      <c r="E75">
        <v>4.6500000000000004</v>
      </c>
      <c r="F75" s="2">
        <v>2.4268999999999998</v>
      </c>
      <c r="G75" s="4">
        <v>14.18</v>
      </c>
    </row>
    <row r="76" spans="1:7" x14ac:dyDescent="0.35">
      <c r="A76" s="7" t="s">
        <v>239</v>
      </c>
      <c r="B76">
        <v>0</v>
      </c>
      <c r="C76">
        <v>6.9900000000000004E-2</v>
      </c>
      <c r="D76">
        <v>14.316700000000001</v>
      </c>
      <c r="E76">
        <v>5.0199999999999996</v>
      </c>
      <c r="F76" s="2">
        <v>2.4462000000000002</v>
      </c>
      <c r="G76" s="4">
        <v>11.93</v>
      </c>
    </row>
    <row r="77" spans="1:7" x14ac:dyDescent="0.35">
      <c r="A77" s="7" t="s">
        <v>240</v>
      </c>
      <c r="B77">
        <v>0</v>
      </c>
      <c r="C77">
        <v>7.7199999999999991E-2</v>
      </c>
      <c r="D77">
        <v>13.566700000000001</v>
      </c>
      <c r="E77">
        <v>4.2699999999999996</v>
      </c>
      <c r="F77" s="2">
        <v>1.6888000000000001</v>
      </c>
      <c r="G77" s="4">
        <v>16.23</v>
      </c>
    </row>
    <row r="78" spans="1:7" x14ac:dyDescent="0.35">
      <c r="A78" s="7" t="s">
        <v>241</v>
      </c>
      <c r="B78">
        <v>0</v>
      </c>
      <c r="C78">
        <v>8.5099999999999995E-2</v>
      </c>
      <c r="D78">
        <v>17.59</v>
      </c>
      <c r="E78">
        <v>5.14</v>
      </c>
      <c r="F78" s="2">
        <v>2.3027000000000002</v>
      </c>
      <c r="G78" s="4">
        <v>20.45</v>
      </c>
    </row>
    <row r="79" spans="1:7" x14ac:dyDescent="0.35">
      <c r="A79" s="7" t="s">
        <v>242</v>
      </c>
      <c r="B79">
        <v>0</v>
      </c>
      <c r="C79">
        <v>8.3900000000000002E-2</v>
      </c>
      <c r="D79">
        <v>18.833300000000001</v>
      </c>
      <c r="E79">
        <v>5.84</v>
      </c>
      <c r="F79" s="2">
        <v>2.0998000000000001</v>
      </c>
      <c r="G79" s="4">
        <v>18.28</v>
      </c>
    </row>
    <row r="80" spans="1:7" x14ac:dyDescent="0.35">
      <c r="A80" s="7" t="s">
        <v>243</v>
      </c>
      <c r="B80">
        <v>0</v>
      </c>
      <c r="C80">
        <v>7.8600000000000003E-2</v>
      </c>
      <c r="D80">
        <v>17.363299999999999</v>
      </c>
      <c r="E80">
        <v>3.03</v>
      </c>
      <c r="F80" s="2">
        <v>2.7679999999999998</v>
      </c>
      <c r="G80" s="4">
        <v>18.23</v>
      </c>
    </row>
    <row r="81" spans="1:7" x14ac:dyDescent="0.35">
      <c r="A81" s="7" t="s">
        <v>244</v>
      </c>
      <c r="B81">
        <v>0</v>
      </c>
      <c r="C81">
        <v>7.6700000000000004E-2</v>
      </c>
      <c r="D81">
        <v>19.1767</v>
      </c>
      <c r="E81">
        <v>4</v>
      </c>
      <c r="F81" s="2">
        <v>1.8869</v>
      </c>
      <c r="G81" s="4">
        <v>21.05</v>
      </c>
    </row>
    <row r="82" spans="1:7" x14ac:dyDescent="0.35">
      <c r="A82" s="7" t="s">
        <v>245</v>
      </c>
      <c r="B82">
        <v>0</v>
      </c>
      <c r="C82">
        <v>7.8E-2</v>
      </c>
      <c r="D82">
        <v>19.799600000000002</v>
      </c>
      <c r="E82">
        <v>7.04</v>
      </c>
      <c r="F82" s="2">
        <v>1.2359</v>
      </c>
      <c r="G82" s="4">
        <v>17.95</v>
      </c>
    </row>
    <row r="83" spans="1:7" x14ac:dyDescent="0.35">
      <c r="A83" s="7" t="s">
        <v>246</v>
      </c>
      <c r="B83">
        <v>0</v>
      </c>
      <c r="C83">
        <v>7.7699999999999991E-2</v>
      </c>
      <c r="D83">
        <v>16.031600000000001</v>
      </c>
      <c r="E83">
        <v>3.67</v>
      </c>
      <c r="F83" s="2">
        <v>1.2961</v>
      </c>
      <c r="G83" s="4">
        <v>15.73</v>
      </c>
    </row>
    <row r="84" spans="1:7" x14ac:dyDescent="0.35">
      <c r="A84" s="7" t="s">
        <v>247</v>
      </c>
      <c r="B84">
        <v>0</v>
      </c>
      <c r="C84">
        <v>7.4900000000000008E-2</v>
      </c>
      <c r="D84">
        <v>26.494599999999998</v>
      </c>
      <c r="E84">
        <v>6.43</v>
      </c>
      <c r="F84" s="2">
        <v>2.4449000000000001</v>
      </c>
      <c r="G84" s="4">
        <v>41</v>
      </c>
    </row>
    <row r="85" spans="1:7" x14ac:dyDescent="0.35">
      <c r="A85" s="7" t="s">
        <v>248</v>
      </c>
      <c r="B85">
        <v>0</v>
      </c>
      <c r="C85">
        <v>7.0000000000000007E-2</v>
      </c>
      <c r="D85">
        <v>32.506599999999999</v>
      </c>
      <c r="E85">
        <v>6.87</v>
      </c>
      <c r="F85" s="2">
        <v>2.7772999999999999</v>
      </c>
      <c r="G85" s="4">
        <v>28.35</v>
      </c>
    </row>
    <row r="86" spans="1:7" x14ac:dyDescent="0.35">
      <c r="A86" s="7" t="s">
        <v>249</v>
      </c>
      <c r="B86">
        <v>0</v>
      </c>
      <c r="C86">
        <v>6.0599999999999994E-2</v>
      </c>
      <c r="D86">
        <v>20.760200000000001</v>
      </c>
      <c r="E86">
        <v>3.45</v>
      </c>
      <c r="F86" s="2">
        <v>2.3652000000000002</v>
      </c>
      <c r="G86" s="4">
        <v>18</v>
      </c>
    </row>
    <row r="87" spans="1:7" x14ac:dyDescent="0.35">
      <c r="A87" s="7" t="s">
        <v>250</v>
      </c>
      <c r="B87">
        <v>0</v>
      </c>
      <c r="C87">
        <v>5.5899999999999998E-2</v>
      </c>
      <c r="D87">
        <v>18.837800000000001</v>
      </c>
      <c r="E87">
        <v>2.11</v>
      </c>
      <c r="F87" s="2">
        <v>2.3264</v>
      </c>
      <c r="G87" s="4">
        <v>18.48</v>
      </c>
    </row>
    <row r="88" spans="1:7" x14ac:dyDescent="0.35">
      <c r="A88" s="7" t="s">
        <v>251</v>
      </c>
      <c r="B88">
        <v>0</v>
      </c>
      <c r="C88">
        <v>5.4100000000000002E-2</v>
      </c>
      <c r="D88">
        <v>19.901800000000001</v>
      </c>
      <c r="E88">
        <v>3.01</v>
      </c>
      <c r="F88" s="2">
        <v>2.3536999999999999</v>
      </c>
      <c r="G88" s="4">
        <v>21.43</v>
      </c>
    </row>
    <row r="89" spans="1:7" x14ac:dyDescent="0.35">
      <c r="A89" s="7" t="s">
        <v>252</v>
      </c>
      <c r="B89">
        <v>7.3599999999999999E-2</v>
      </c>
      <c r="C89">
        <v>4.5400000000000003E-2</v>
      </c>
      <c r="D89">
        <v>20.6052</v>
      </c>
      <c r="E89">
        <v>3.19</v>
      </c>
      <c r="F89" s="2">
        <v>2.3363</v>
      </c>
      <c r="G89" s="4">
        <v>17.75</v>
      </c>
    </row>
    <row r="90" spans="1:7" x14ac:dyDescent="0.35">
      <c r="A90" s="7" t="s">
        <v>253</v>
      </c>
      <c r="B90">
        <v>7.2900000000000006E-2</v>
      </c>
      <c r="C90">
        <v>3.8900000000000004E-2</v>
      </c>
      <c r="D90">
        <v>17.930399999999999</v>
      </c>
      <c r="E90">
        <v>3.36</v>
      </c>
      <c r="F90" s="2">
        <v>2.9409999999999998</v>
      </c>
      <c r="G90" s="4">
        <v>19.09</v>
      </c>
    </row>
    <row r="91" spans="1:7" x14ac:dyDescent="0.35">
      <c r="A91" s="7" t="s">
        <v>254</v>
      </c>
      <c r="B91">
        <v>7.3800000000000004E-2</v>
      </c>
      <c r="C91">
        <v>3.6900000000000002E-2</v>
      </c>
      <c r="D91">
        <v>19.994599999999998</v>
      </c>
      <c r="E91">
        <v>2.76</v>
      </c>
      <c r="F91" s="2">
        <v>2.8033999999999999</v>
      </c>
      <c r="G91" s="4">
        <v>20.6</v>
      </c>
    </row>
    <row r="92" spans="1:7" x14ac:dyDescent="0.35">
      <c r="A92" s="7" t="s">
        <v>255</v>
      </c>
      <c r="B92">
        <v>6.6199999999999995E-2</v>
      </c>
      <c r="C92">
        <v>3.0800000000000001E-2</v>
      </c>
      <c r="D92">
        <v>20.0794</v>
      </c>
      <c r="E92">
        <v>2.6</v>
      </c>
      <c r="F92" s="2">
        <v>2.8426999999999998</v>
      </c>
      <c r="G92" s="4">
        <v>20.18</v>
      </c>
    </row>
    <row r="93" spans="1:7" x14ac:dyDescent="0.35">
      <c r="A93" s="7" t="s">
        <v>256</v>
      </c>
      <c r="B93">
        <v>6.7599999999999993E-2</v>
      </c>
      <c r="C93">
        <v>3.0699999999999998E-2</v>
      </c>
      <c r="D93">
        <v>19.203099999999999</v>
      </c>
      <c r="E93">
        <v>2.92</v>
      </c>
      <c r="F93" s="2">
        <v>2.5428999999999999</v>
      </c>
      <c r="G93" s="4">
        <v>17.850000000000001</v>
      </c>
    </row>
    <row r="94" spans="1:7" x14ac:dyDescent="0.35">
      <c r="A94" s="7" t="s">
        <v>257</v>
      </c>
      <c r="B94">
        <v>6.2800000000000009E-2</v>
      </c>
      <c r="C94">
        <v>2.9600000000000001E-2</v>
      </c>
      <c r="D94">
        <v>18.203199999999999</v>
      </c>
      <c r="E94">
        <v>3.95</v>
      </c>
      <c r="F94" s="2">
        <v>3.0779999999999998</v>
      </c>
      <c r="G94" s="4">
        <v>18.7</v>
      </c>
    </row>
    <row r="95" spans="1:7" x14ac:dyDescent="0.35">
      <c r="A95" s="7" t="s">
        <v>258</v>
      </c>
      <c r="B95">
        <v>5.9900000000000002E-2</v>
      </c>
      <c r="C95">
        <v>2.9700000000000001E-2</v>
      </c>
      <c r="D95">
        <v>18.265699999999999</v>
      </c>
      <c r="E95">
        <v>2.2000000000000002</v>
      </c>
      <c r="F95" s="2">
        <v>3.1057000000000001</v>
      </c>
      <c r="G95" s="4">
        <v>17.43</v>
      </c>
    </row>
    <row r="96" spans="1:7" x14ac:dyDescent="0.35">
      <c r="A96" s="7" t="s">
        <v>259</v>
      </c>
      <c r="B96">
        <v>5.6100000000000004E-2</v>
      </c>
      <c r="C96">
        <v>0.03</v>
      </c>
      <c r="D96">
        <v>16.484999999999999</v>
      </c>
      <c r="E96">
        <v>1.21</v>
      </c>
      <c r="F96" s="2">
        <v>3.0425</v>
      </c>
      <c r="G96" s="4">
        <v>17.23</v>
      </c>
    </row>
    <row r="97" spans="1:7" x14ac:dyDescent="0.35">
      <c r="A97" s="7" t="s">
        <v>260</v>
      </c>
      <c r="B97">
        <v>5.6100000000000004E-2</v>
      </c>
      <c r="C97">
        <v>3.0600000000000002E-2</v>
      </c>
      <c r="D97">
        <v>15.1632</v>
      </c>
      <c r="E97">
        <v>2.9</v>
      </c>
      <c r="F97" s="2">
        <v>3.4055</v>
      </c>
      <c r="G97" s="4">
        <v>13.18</v>
      </c>
    </row>
    <row r="98" spans="1:7" x14ac:dyDescent="0.35">
      <c r="A98" s="7" t="s">
        <v>261</v>
      </c>
      <c r="B98">
        <v>6.0700000000000004E-2</v>
      </c>
      <c r="C98">
        <v>3.2400000000000005E-2</v>
      </c>
      <c r="D98">
        <v>13.965</v>
      </c>
      <c r="E98">
        <v>2.1</v>
      </c>
      <c r="F98" s="2">
        <v>2.7543000000000002</v>
      </c>
      <c r="G98" s="4">
        <v>13.25</v>
      </c>
    </row>
    <row r="99" spans="1:7" x14ac:dyDescent="0.35">
      <c r="A99" s="7" t="s">
        <v>262</v>
      </c>
      <c r="B99">
        <v>7.0800000000000002E-2</v>
      </c>
      <c r="C99">
        <v>3.9900000000000005E-2</v>
      </c>
      <c r="D99">
        <v>16.046900000000001</v>
      </c>
      <c r="E99">
        <v>2.82</v>
      </c>
      <c r="F99" s="2">
        <v>2.9906000000000001</v>
      </c>
      <c r="G99" s="4">
        <v>17.45</v>
      </c>
    </row>
    <row r="100" spans="1:7" x14ac:dyDescent="0.35">
      <c r="A100" s="7" t="s">
        <v>263</v>
      </c>
      <c r="B100">
        <v>7.3300000000000004E-2</v>
      </c>
      <c r="C100">
        <v>4.4900000000000002E-2</v>
      </c>
      <c r="D100">
        <v>16.7714</v>
      </c>
      <c r="E100">
        <v>3.61</v>
      </c>
      <c r="F100" s="2">
        <v>2.8029999999999999</v>
      </c>
      <c r="G100" s="4">
        <v>16.73</v>
      </c>
    </row>
    <row r="101" spans="1:7" x14ac:dyDescent="0.35">
      <c r="A101" s="7" t="s">
        <v>264</v>
      </c>
      <c r="B101">
        <v>7.8399999999999997E-2</v>
      </c>
      <c r="C101">
        <v>5.28E-2</v>
      </c>
      <c r="D101">
        <v>16.526299999999999</v>
      </c>
      <c r="E101">
        <v>2.31</v>
      </c>
      <c r="F101" s="2">
        <v>2.9093</v>
      </c>
      <c r="G101" s="4">
        <v>16.23</v>
      </c>
    </row>
    <row r="102" spans="1:7" x14ac:dyDescent="0.35">
      <c r="A102" s="7" t="s">
        <v>265</v>
      </c>
      <c r="B102">
        <v>7.4800000000000005E-2</v>
      </c>
      <c r="C102">
        <v>5.74E-2</v>
      </c>
      <c r="D102">
        <v>16.8752</v>
      </c>
      <c r="E102">
        <v>3.1</v>
      </c>
      <c r="F102" s="2">
        <v>2.5444</v>
      </c>
      <c r="G102" s="4">
        <v>17.98</v>
      </c>
    </row>
    <row r="103" spans="1:7" x14ac:dyDescent="0.35">
      <c r="A103" s="7" t="s">
        <v>266</v>
      </c>
      <c r="B103">
        <v>6.6299999999999998E-2</v>
      </c>
      <c r="C103">
        <v>5.5999999999999994E-2</v>
      </c>
      <c r="D103">
        <v>18.082999999999998</v>
      </c>
      <c r="E103">
        <v>3.38</v>
      </c>
      <c r="F103" s="2">
        <v>2.6086999999999998</v>
      </c>
      <c r="G103" s="4">
        <v>16.579999999999998</v>
      </c>
    </row>
    <row r="104" spans="1:7" x14ac:dyDescent="0.35">
      <c r="A104" s="7" t="s">
        <v>267</v>
      </c>
      <c r="B104">
        <v>6.3200000000000006E-2</v>
      </c>
      <c r="C104">
        <v>5.3699999999999998E-2</v>
      </c>
      <c r="D104">
        <v>16.212700000000002</v>
      </c>
      <c r="E104">
        <v>2.0099999999999998</v>
      </c>
      <c r="F104" s="2">
        <v>2.7378</v>
      </c>
      <c r="G104" s="4">
        <v>16.579999999999998</v>
      </c>
    </row>
    <row r="105" spans="1:7" x14ac:dyDescent="0.35">
      <c r="A105" s="7" t="s">
        <v>268</v>
      </c>
      <c r="B105">
        <v>5.8899999999999994E-2</v>
      </c>
      <c r="C105">
        <v>5.2600000000000001E-2</v>
      </c>
      <c r="D105">
        <v>16.954699999999999</v>
      </c>
      <c r="E105">
        <v>1.93</v>
      </c>
      <c r="F105" s="2">
        <v>2.6960000000000002</v>
      </c>
      <c r="G105" s="4">
        <v>18.649999999999999</v>
      </c>
    </row>
    <row r="106" spans="1:7" x14ac:dyDescent="0.35">
      <c r="A106" s="7" t="s">
        <v>269</v>
      </c>
      <c r="B106">
        <v>5.91E-2</v>
      </c>
      <c r="C106">
        <v>4.9299999999999997E-2</v>
      </c>
      <c r="D106">
        <v>18.571000000000002</v>
      </c>
      <c r="E106">
        <v>3.2</v>
      </c>
      <c r="F106" s="2">
        <v>2.3653</v>
      </c>
      <c r="G106" s="4">
        <v>20.329999999999998</v>
      </c>
    </row>
    <row r="107" spans="1:7" x14ac:dyDescent="0.35">
      <c r="A107" s="7" t="s">
        <v>270</v>
      </c>
      <c r="B107">
        <v>6.7199999999999996E-2</v>
      </c>
      <c r="C107">
        <v>5.0199999999999995E-2</v>
      </c>
      <c r="D107">
        <v>19.493500000000001</v>
      </c>
      <c r="E107">
        <v>3.8</v>
      </c>
      <c r="F107" s="2">
        <v>2.3393000000000002</v>
      </c>
      <c r="G107" s="4">
        <v>19.28</v>
      </c>
    </row>
    <row r="108" spans="1:7" x14ac:dyDescent="0.35">
      <c r="A108" s="7" t="s">
        <v>271</v>
      </c>
      <c r="B108">
        <v>6.7799999999999999E-2</v>
      </c>
      <c r="C108">
        <v>5.0999999999999997E-2</v>
      </c>
      <c r="D108">
        <v>20.888200000000001</v>
      </c>
      <c r="E108">
        <v>2.3199999999999998</v>
      </c>
      <c r="F108" s="2">
        <v>2.5640000000000001</v>
      </c>
      <c r="G108" s="4">
        <v>24.15</v>
      </c>
    </row>
    <row r="109" spans="1:7" x14ac:dyDescent="0.35">
      <c r="A109" s="7" t="s">
        <v>272</v>
      </c>
      <c r="B109">
        <v>6.3399999999999998E-2</v>
      </c>
      <c r="C109">
        <v>4.9800000000000004E-2</v>
      </c>
      <c r="D109">
        <v>23.562000000000001</v>
      </c>
      <c r="E109">
        <v>3.19</v>
      </c>
      <c r="F109" s="2">
        <v>2.4279999999999999</v>
      </c>
      <c r="G109" s="4">
        <v>23.9</v>
      </c>
    </row>
    <row r="110" spans="1:7" x14ac:dyDescent="0.35">
      <c r="A110" s="7" t="s">
        <v>273</v>
      </c>
      <c r="B110">
        <v>6.5599999999999992E-2</v>
      </c>
      <c r="C110">
        <v>5.0599999999999999E-2</v>
      </c>
      <c r="D110">
        <v>21.2057</v>
      </c>
      <c r="E110">
        <v>2.4</v>
      </c>
      <c r="F110" s="2">
        <v>2.4706999999999999</v>
      </c>
      <c r="G110" s="4">
        <v>18.53</v>
      </c>
    </row>
    <row r="111" spans="1:7" x14ac:dyDescent="0.35">
      <c r="A111" s="7" t="s">
        <v>274</v>
      </c>
      <c r="B111">
        <v>6.7000000000000004E-2</v>
      </c>
      <c r="C111">
        <v>5.0499999999999996E-2</v>
      </c>
      <c r="D111">
        <v>18.099</v>
      </c>
      <c r="E111">
        <v>1.1000000000000001</v>
      </c>
      <c r="F111" s="2">
        <v>2.0049999999999999</v>
      </c>
      <c r="G111" s="4">
        <v>18.22</v>
      </c>
    </row>
    <row r="112" spans="1:7" x14ac:dyDescent="0.35">
      <c r="A112" s="7" t="s">
        <v>275</v>
      </c>
      <c r="B112">
        <v>6.2400000000000004E-2</v>
      </c>
      <c r="C112">
        <v>5.0499999999999996E-2</v>
      </c>
      <c r="D112">
        <v>18.523099999999999</v>
      </c>
      <c r="E112">
        <v>2</v>
      </c>
      <c r="F112" s="2">
        <v>1.8685</v>
      </c>
      <c r="G112" s="4">
        <v>19.96</v>
      </c>
    </row>
    <row r="113" spans="1:7" x14ac:dyDescent="0.35">
      <c r="A113" s="7" t="s">
        <v>276</v>
      </c>
      <c r="B113">
        <v>5.91E-2</v>
      </c>
      <c r="C113">
        <v>5.0900000000000001E-2</v>
      </c>
      <c r="D113">
        <v>18.7561</v>
      </c>
      <c r="E113">
        <v>2.11</v>
      </c>
      <c r="F113" s="2">
        <v>2.1135999999999999</v>
      </c>
      <c r="G113" s="4">
        <v>15.86</v>
      </c>
    </row>
    <row r="114" spans="1:7" x14ac:dyDescent="0.35">
      <c r="A114" s="7" t="s">
        <v>277</v>
      </c>
      <c r="B114">
        <v>5.5899999999999998E-2</v>
      </c>
      <c r="C114">
        <v>5.0599999999999999E-2</v>
      </c>
      <c r="D114">
        <v>14.1389</v>
      </c>
      <c r="E114">
        <v>0.5</v>
      </c>
      <c r="F114" s="2">
        <v>2.0331000000000001</v>
      </c>
      <c r="G114" s="4">
        <v>13.87</v>
      </c>
    </row>
    <row r="115" spans="1:7" x14ac:dyDescent="0.35">
      <c r="A115" s="7" t="s">
        <v>278</v>
      </c>
      <c r="B115">
        <v>5.5999999999999994E-2</v>
      </c>
      <c r="C115">
        <v>4.9800000000000004E-2</v>
      </c>
      <c r="D115">
        <v>13.3956</v>
      </c>
      <c r="E115">
        <v>2</v>
      </c>
      <c r="F115" s="2">
        <v>1.9179999999999999</v>
      </c>
      <c r="G115" s="4">
        <v>11.84</v>
      </c>
    </row>
    <row r="116" spans="1:7" x14ac:dyDescent="0.35">
      <c r="A116" s="7" t="s">
        <v>279</v>
      </c>
      <c r="B116">
        <v>5.2000000000000005E-2</v>
      </c>
      <c r="C116">
        <v>4.82E-2</v>
      </c>
      <c r="D116">
        <v>12.4733</v>
      </c>
      <c r="E116">
        <v>1.79</v>
      </c>
      <c r="F116" s="2">
        <v>2.0344000000000002</v>
      </c>
      <c r="G116" s="4">
        <v>14.71</v>
      </c>
    </row>
    <row r="117" spans="1:7" x14ac:dyDescent="0.35">
      <c r="A117" s="7" t="s">
        <v>280</v>
      </c>
      <c r="B117">
        <v>4.6699999999999998E-2</v>
      </c>
      <c r="C117">
        <v>4.2500000000000003E-2</v>
      </c>
      <c r="D117">
        <v>11.2029</v>
      </c>
      <c r="E117">
        <v>1.9</v>
      </c>
      <c r="F117" s="2">
        <v>2.1434000000000002</v>
      </c>
      <c r="G117" s="4">
        <v>10.54</v>
      </c>
    </row>
    <row r="118" spans="1:7" x14ac:dyDescent="0.35">
      <c r="A118" s="7" t="s">
        <v>281</v>
      </c>
      <c r="B118">
        <v>4.9800000000000004E-2</v>
      </c>
      <c r="C118">
        <v>4.41E-2</v>
      </c>
      <c r="D118">
        <v>11.302</v>
      </c>
      <c r="E118">
        <v>1.5</v>
      </c>
      <c r="F118" s="2">
        <v>2.6621999999999999</v>
      </c>
      <c r="G118" s="4">
        <v>15.02</v>
      </c>
    </row>
    <row r="119" spans="1:7" x14ac:dyDescent="0.35">
      <c r="A119" s="7" t="s">
        <v>282</v>
      </c>
      <c r="B119">
        <v>5.5399999999999998E-2</v>
      </c>
      <c r="C119">
        <v>4.4500000000000005E-2</v>
      </c>
      <c r="D119">
        <v>15.4886</v>
      </c>
      <c r="E119">
        <v>3.52</v>
      </c>
      <c r="F119" s="2">
        <v>2.4121000000000001</v>
      </c>
      <c r="G119" s="4">
        <v>16.97</v>
      </c>
    </row>
    <row r="120" spans="1:7" x14ac:dyDescent="0.35">
      <c r="A120" s="7" t="s">
        <v>283</v>
      </c>
      <c r="B120">
        <v>5.8799999999999998E-2</v>
      </c>
      <c r="C120">
        <v>4.6500000000000007E-2</v>
      </c>
      <c r="D120">
        <v>20.5991</v>
      </c>
      <c r="E120">
        <v>2.6</v>
      </c>
      <c r="F120" s="2">
        <v>2.6850000000000001</v>
      </c>
      <c r="G120" s="4">
        <v>22.98</v>
      </c>
    </row>
    <row r="121" spans="1:7" x14ac:dyDescent="0.35">
      <c r="A121" s="7" t="s">
        <v>284</v>
      </c>
      <c r="B121">
        <v>6.1399999999999996E-2</v>
      </c>
      <c r="C121">
        <v>5.04E-2</v>
      </c>
      <c r="D121">
        <v>24.022200000000002</v>
      </c>
      <c r="E121">
        <v>2.9</v>
      </c>
      <c r="F121" s="2">
        <v>2.2911000000000001</v>
      </c>
      <c r="G121" s="4">
        <v>24.93</v>
      </c>
    </row>
    <row r="122" spans="1:7" x14ac:dyDescent="0.35">
      <c r="A122" s="7" t="s">
        <v>285</v>
      </c>
      <c r="B122">
        <v>6.480000000000001E-2</v>
      </c>
      <c r="C122">
        <v>5.5199999999999999E-2</v>
      </c>
      <c r="D122">
        <v>26.96</v>
      </c>
      <c r="E122">
        <v>4</v>
      </c>
      <c r="F122" s="2">
        <v>1.7793000000000001</v>
      </c>
      <c r="G122" s="4">
        <v>23.98</v>
      </c>
    </row>
    <row r="123" spans="1:7" x14ac:dyDescent="0.35">
      <c r="A123" s="7" t="s">
        <v>286</v>
      </c>
      <c r="B123">
        <v>6.1799999999999994E-2</v>
      </c>
      <c r="C123">
        <v>5.7099999999999998E-2</v>
      </c>
      <c r="D123">
        <v>26.703499999999998</v>
      </c>
      <c r="E123">
        <v>3.6</v>
      </c>
      <c r="F123" s="2">
        <v>2.5691000000000002</v>
      </c>
      <c r="G123" s="4">
        <v>31.58</v>
      </c>
    </row>
    <row r="124" spans="1:7" x14ac:dyDescent="0.35">
      <c r="A124" s="7" t="s">
        <v>287</v>
      </c>
      <c r="B124">
        <v>5.8899999999999994E-2</v>
      </c>
      <c r="C124">
        <v>6.0199999999999997E-2</v>
      </c>
      <c r="D124">
        <v>30.459199999999999</v>
      </c>
      <c r="E124">
        <v>3.1</v>
      </c>
      <c r="F124" s="2">
        <v>2.7056</v>
      </c>
      <c r="G124" s="4">
        <v>28.42</v>
      </c>
    </row>
    <row r="125" spans="1:7" x14ac:dyDescent="0.35">
      <c r="A125" s="7" t="s">
        <v>288</v>
      </c>
      <c r="B125">
        <v>5.57E-2</v>
      </c>
      <c r="C125">
        <v>6.0199999999999997E-2</v>
      </c>
      <c r="D125">
        <v>29.63</v>
      </c>
      <c r="E125">
        <v>2.7</v>
      </c>
      <c r="F125" s="2">
        <v>3.0918000000000001</v>
      </c>
      <c r="G125" s="4">
        <v>22.58</v>
      </c>
    </row>
    <row r="126" spans="1:7" x14ac:dyDescent="0.35">
      <c r="A126" s="7" t="s">
        <v>289</v>
      </c>
      <c r="B126">
        <v>5.0499999999999996E-2</v>
      </c>
      <c r="C126">
        <v>4.82E-2</v>
      </c>
      <c r="D126">
        <v>25.8935</v>
      </c>
      <c r="E126">
        <v>4.2</v>
      </c>
      <c r="F126" s="2">
        <v>2.7993000000000001</v>
      </c>
      <c r="G126" s="4">
        <v>23.5</v>
      </c>
    </row>
    <row r="127" spans="1:7" x14ac:dyDescent="0.35">
      <c r="A127" s="7" t="s">
        <v>290</v>
      </c>
      <c r="B127">
        <v>5.2699999999999997E-2</v>
      </c>
      <c r="C127">
        <v>3.6600000000000001E-2</v>
      </c>
      <c r="D127">
        <v>27.230599999999999</v>
      </c>
      <c r="E127">
        <v>3.1</v>
      </c>
      <c r="F127" s="2">
        <v>3.1543999999999999</v>
      </c>
      <c r="G127" s="4">
        <v>26.21</v>
      </c>
    </row>
    <row r="128" spans="1:7" x14ac:dyDescent="0.35">
      <c r="A128" s="7" t="s">
        <v>291</v>
      </c>
      <c r="B128">
        <v>4.9800000000000004E-2</v>
      </c>
      <c r="C128">
        <v>3.1699999999999999E-2</v>
      </c>
      <c r="D128">
        <v>25.311900000000001</v>
      </c>
      <c r="E128">
        <v>0.7</v>
      </c>
      <c r="F128" s="2">
        <v>3.2073999999999998</v>
      </c>
      <c r="G128" s="4">
        <v>21.87</v>
      </c>
    </row>
    <row r="129" spans="1:7" x14ac:dyDescent="0.35">
      <c r="A129" s="7" t="s">
        <v>292</v>
      </c>
      <c r="B129">
        <v>4.7699999999999992E-2</v>
      </c>
      <c r="C129">
        <v>1.9099999999999999E-2</v>
      </c>
      <c r="D129">
        <v>19.4087</v>
      </c>
      <c r="E129">
        <v>-0.4</v>
      </c>
      <c r="F129" s="2">
        <v>3.5085999999999999</v>
      </c>
      <c r="G129" s="4">
        <v>19.350000000000001</v>
      </c>
    </row>
    <row r="130" spans="1:7" x14ac:dyDescent="0.35">
      <c r="A130" s="7" t="s">
        <v>293</v>
      </c>
      <c r="B130">
        <v>5.0799999999999998E-2</v>
      </c>
      <c r="C130">
        <v>1.72E-2</v>
      </c>
      <c r="D130">
        <v>21.1006</v>
      </c>
      <c r="E130">
        <v>1.4</v>
      </c>
      <c r="F130" s="2">
        <v>3.6097000000000001</v>
      </c>
      <c r="G130" s="4">
        <v>25.34</v>
      </c>
    </row>
    <row r="131" spans="1:7" x14ac:dyDescent="0.35">
      <c r="A131" s="7" t="s">
        <v>294</v>
      </c>
      <c r="B131">
        <v>5.0999999999999997E-2</v>
      </c>
      <c r="C131">
        <v>1.72E-2</v>
      </c>
      <c r="D131">
        <v>25.103000000000002</v>
      </c>
      <c r="E131">
        <v>3.4</v>
      </c>
      <c r="F131" s="2">
        <v>3.3422999999999998</v>
      </c>
      <c r="G131" s="4">
        <v>25.33</v>
      </c>
    </row>
    <row r="132" spans="1:7" x14ac:dyDescent="0.35">
      <c r="A132" s="7" t="s">
        <v>295</v>
      </c>
      <c r="B132">
        <v>4.2599999999999999E-2</v>
      </c>
      <c r="C132">
        <v>1.6399999999999998E-2</v>
      </c>
      <c r="D132">
        <v>26.950099999999999</v>
      </c>
      <c r="E132">
        <v>1.9</v>
      </c>
      <c r="F132" s="2">
        <v>3.0449000000000002</v>
      </c>
      <c r="G132" s="4">
        <v>29.11</v>
      </c>
    </row>
    <row r="133" spans="1:7" x14ac:dyDescent="0.35">
      <c r="A133" s="7" t="s">
        <v>296</v>
      </c>
      <c r="B133">
        <v>4.0099999999999997E-2</v>
      </c>
      <c r="C133">
        <v>1.3300000000000001E-2</v>
      </c>
      <c r="D133">
        <v>26.738</v>
      </c>
      <c r="E133">
        <v>2.4</v>
      </c>
      <c r="F133" s="2">
        <v>3.7103999999999999</v>
      </c>
      <c r="G133" s="4">
        <v>30.12</v>
      </c>
    </row>
    <row r="134" spans="1:7" x14ac:dyDescent="0.35">
      <c r="A134" s="7" t="s">
        <v>297</v>
      </c>
      <c r="B134">
        <v>3.9199999999999999E-2</v>
      </c>
      <c r="C134">
        <v>1.1599999999999999E-2</v>
      </c>
      <c r="D134">
        <v>31.418399999999998</v>
      </c>
      <c r="E134">
        <v>3.9</v>
      </c>
      <c r="F134" s="2">
        <v>3.5070000000000001</v>
      </c>
      <c r="G134" s="4">
        <v>28.05</v>
      </c>
    </row>
    <row r="135" spans="1:7" x14ac:dyDescent="0.35">
      <c r="A135" s="7" t="s">
        <v>298</v>
      </c>
      <c r="B135">
        <v>3.6200000000000003E-2</v>
      </c>
      <c r="C135">
        <v>1.04E-2</v>
      </c>
      <c r="D135">
        <v>26.066700000000001</v>
      </c>
      <c r="E135">
        <v>0.6</v>
      </c>
      <c r="F135" s="2">
        <v>3.4403999999999999</v>
      </c>
      <c r="G135" s="4">
        <v>28.88</v>
      </c>
    </row>
    <row r="136" spans="1:7" x14ac:dyDescent="0.35">
      <c r="A136" s="7" t="s">
        <v>299</v>
      </c>
      <c r="B136">
        <v>4.2300000000000004E-2</v>
      </c>
      <c r="C136">
        <v>9.300000000000001E-3</v>
      </c>
      <c r="D136">
        <v>28.4026</v>
      </c>
      <c r="E136">
        <v>2.2999999999999998</v>
      </c>
      <c r="F136" s="2">
        <v>3.7319</v>
      </c>
      <c r="G136" s="4">
        <v>28.09</v>
      </c>
    </row>
    <row r="137" spans="1:7" x14ac:dyDescent="0.35">
      <c r="A137" s="7" t="s">
        <v>300</v>
      </c>
      <c r="B137">
        <v>4.2900000000000001E-2</v>
      </c>
      <c r="C137">
        <v>9.1999999999999998E-3</v>
      </c>
      <c r="D137">
        <v>29.397300000000001</v>
      </c>
      <c r="E137">
        <v>0.9</v>
      </c>
      <c r="F137" s="2">
        <v>3.7149999999999999</v>
      </c>
      <c r="G137" s="4">
        <v>30.3</v>
      </c>
    </row>
    <row r="138" spans="1:7" x14ac:dyDescent="0.35">
      <c r="A138" s="7" t="s">
        <v>301</v>
      </c>
      <c r="B138">
        <v>4.0199999999999993E-2</v>
      </c>
      <c r="C138">
        <v>9.1999999999999998E-3</v>
      </c>
      <c r="D138">
        <v>31.9023</v>
      </c>
      <c r="E138">
        <v>3.6</v>
      </c>
      <c r="F138" s="2">
        <v>3.9163000000000001</v>
      </c>
      <c r="G138" s="4">
        <v>32.29</v>
      </c>
    </row>
    <row r="139" spans="1:7" x14ac:dyDescent="0.35">
      <c r="A139" s="7" t="s">
        <v>302</v>
      </c>
      <c r="B139">
        <v>4.5999999999999999E-2</v>
      </c>
      <c r="C139">
        <v>1.0800000000000001E-2</v>
      </c>
      <c r="D139">
        <v>35.392200000000003</v>
      </c>
      <c r="E139">
        <v>4.7</v>
      </c>
      <c r="F139" s="2">
        <v>3.4714999999999998</v>
      </c>
      <c r="G139" s="4">
        <v>33.22</v>
      </c>
    </row>
    <row r="140" spans="1:7" x14ac:dyDescent="0.35">
      <c r="A140" s="7" t="s">
        <v>303</v>
      </c>
      <c r="B140">
        <v>4.2999999999999997E-2</v>
      </c>
      <c r="C140">
        <v>1.49E-2</v>
      </c>
      <c r="D140">
        <v>41.616</v>
      </c>
      <c r="E140">
        <v>1.9</v>
      </c>
      <c r="F140" s="2">
        <v>3.734</v>
      </c>
      <c r="G140" s="4">
        <v>47.76</v>
      </c>
    </row>
    <row r="141" spans="1:7" x14ac:dyDescent="0.35">
      <c r="A141" s="7" t="s">
        <v>304</v>
      </c>
      <c r="B141">
        <v>4.1700000000000001E-2</v>
      </c>
      <c r="C141">
        <v>2.0099999999999996E-2</v>
      </c>
      <c r="D141">
        <v>44.125100000000003</v>
      </c>
      <c r="E141">
        <v>3.4</v>
      </c>
      <c r="F141" s="2">
        <v>3.7831000000000001</v>
      </c>
      <c r="G141" s="4">
        <v>40.380000000000003</v>
      </c>
    </row>
    <row r="142" spans="1:7" x14ac:dyDescent="0.35">
      <c r="A142" s="7" t="s">
        <v>305</v>
      </c>
      <c r="B142">
        <v>4.2999999999999997E-2</v>
      </c>
      <c r="C142">
        <v>2.5399999999999999E-2</v>
      </c>
      <c r="D142">
        <v>47.674500000000002</v>
      </c>
      <c r="E142">
        <v>2.4</v>
      </c>
      <c r="F142" s="2">
        <v>3.5257999999999998</v>
      </c>
      <c r="G142" s="4">
        <v>53.22</v>
      </c>
    </row>
    <row r="143" spans="1:7" x14ac:dyDescent="0.35">
      <c r="A143" s="7" t="s">
        <v>306</v>
      </c>
      <c r="B143">
        <v>4.1599999999999998E-2</v>
      </c>
      <c r="C143">
        <v>2.86E-2</v>
      </c>
      <c r="D143">
        <v>51.639099999999999</v>
      </c>
      <c r="E143">
        <v>4.2</v>
      </c>
      <c r="F143" s="2">
        <v>3.6677</v>
      </c>
      <c r="G143" s="4">
        <v>55.36</v>
      </c>
    </row>
    <row r="144" spans="1:7" x14ac:dyDescent="0.35">
      <c r="A144" s="7" t="s">
        <v>307</v>
      </c>
      <c r="B144">
        <v>4.2099999999999999E-2</v>
      </c>
      <c r="C144">
        <v>3.3599999999999998E-2</v>
      </c>
      <c r="D144">
        <v>61.503500000000003</v>
      </c>
      <c r="E144">
        <v>5.0999999999999996</v>
      </c>
      <c r="F144" s="2">
        <v>3.5196000000000001</v>
      </c>
      <c r="G144" s="4">
        <v>61.7</v>
      </c>
    </row>
    <row r="145" spans="1:7" x14ac:dyDescent="0.35">
      <c r="A145" s="7" t="s">
        <v>308</v>
      </c>
      <c r="B145">
        <v>4.4900000000000002E-2</v>
      </c>
      <c r="C145">
        <v>3.8300000000000001E-2</v>
      </c>
      <c r="D145">
        <v>56.96</v>
      </c>
      <c r="E145">
        <v>3.2</v>
      </c>
      <c r="F145" s="2">
        <v>3.5790999999999999</v>
      </c>
      <c r="G145" s="4">
        <v>58.34</v>
      </c>
    </row>
    <row r="146" spans="1:7" x14ac:dyDescent="0.35">
      <c r="A146" s="7" t="s">
        <v>309</v>
      </c>
      <c r="B146">
        <v>4.5700000000000005E-2</v>
      </c>
      <c r="C146">
        <v>4.3899999999999995E-2</v>
      </c>
      <c r="D146">
        <v>61.818399999999997</v>
      </c>
      <c r="E146">
        <v>2.2000000000000002</v>
      </c>
      <c r="F146" s="2">
        <v>3.4376000000000002</v>
      </c>
      <c r="G146" s="4">
        <v>66.06</v>
      </c>
    </row>
    <row r="147" spans="1:7" x14ac:dyDescent="0.35">
      <c r="A147" s="7" t="s">
        <v>310</v>
      </c>
      <c r="B147">
        <v>5.0700000000000002E-2</v>
      </c>
      <c r="C147">
        <v>4.7E-2</v>
      </c>
      <c r="D147">
        <v>69.5929</v>
      </c>
      <c r="E147">
        <v>5</v>
      </c>
      <c r="F147" s="2">
        <v>3.3161999999999998</v>
      </c>
      <c r="G147" s="4">
        <v>73.2</v>
      </c>
    </row>
    <row r="148" spans="1:7" x14ac:dyDescent="0.35">
      <c r="A148" s="7" t="s">
        <v>311</v>
      </c>
      <c r="B148">
        <v>4.9000000000000002E-2</v>
      </c>
      <c r="C148">
        <v>4.9100000000000005E-2</v>
      </c>
      <c r="D148">
        <v>69.621799999999993</v>
      </c>
      <c r="E148">
        <v>2.91</v>
      </c>
      <c r="F148" s="2">
        <v>3.1587000000000001</v>
      </c>
      <c r="G148" s="4">
        <v>59.09</v>
      </c>
    </row>
    <row r="149" spans="1:7" x14ac:dyDescent="0.35">
      <c r="A149" s="7" t="s">
        <v>312</v>
      </c>
      <c r="B149">
        <v>4.6300000000000001E-2</v>
      </c>
      <c r="C149">
        <v>4.9000000000000002E-2</v>
      </c>
      <c r="D149">
        <v>59.729199999999999</v>
      </c>
      <c r="E149">
        <v>-2.2000000000000002</v>
      </c>
      <c r="F149" s="2">
        <v>3.1608999999999998</v>
      </c>
      <c r="G149" s="4">
        <v>58.96</v>
      </c>
    </row>
    <row r="150" spans="1:7" x14ac:dyDescent="0.35">
      <c r="A150" s="7" t="s">
        <v>313</v>
      </c>
      <c r="B150">
        <v>4.6799999999999994E-2</v>
      </c>
      <c r="C150">
        <v>4.9800000000000004E-2</v>
      </c>
      <c r="D150">
        <v>57.770499999999998</v>
      </c>
      <c r="E150">
        <v>3.8</v>
      </c>
      <c r="F150" s="2">
        <v>3.0112999999999999</v>
      </c>
      <c r="G150" s="4">
        <v>68.47</v>
      </c>
    </row>
    <row r="151" spans="1:7" x14ac:dyDescent="0.35">
      <c r="A151" s="7" t="s">
        <v>314</v>
      </c>
      <c r="B151">
        <v>4.8499999999999995E-2</v>
      </c>
      <c r="C151">
        <v>4.7400000000000005E-2</v>
      </c>
      <c r="D151">
        <v>68.680000000000007</v>
      </c>
      <c r="E151">
        <v>6</v>
      </c>
      <c r="F151" s="2">
        <v>2.9611999999999998</v>
      </c>
      <c r="G151" s="4">
        <v>72.22</v>
      </c>
    </row>
    <row r="152" spans="1:7" x14ac:dyDescent="0.35">
      <c r="A152" s="7" t="s">
        <v>315</v>
      </c>
      <c r="B152">
        <v>4.7300000000000002E-2</v>
      </c>
      <c r="C152">
        <v>4.2999999999999997E-2</v>
      </c>
      <c r="D152">
        <v>74.912700000000001</v>
      </c>
      <c r="E152">
        <v>1.9</v>
      </c>
      <c r="F152" s="2">
        <v>2.8401999999999998</v>
      </c>
      <c r="G152" s="4">
        <v>80.97</v>
      </c>
    </row>
    <row r="153" spans="1:7" x14ac:dyDescent="0.35">
      <c r="A153" s="7" t="s">
        <v>316</v>
      </c>
      <c r="B153">
        <v>4.2599999999999999E-2</v>
      </c>
      <c r="C153">
        <v>3.39E-2</v>
      </c>
      <c r="D153">
        <v>88.6404</v>
      </c>
      <c r="E153">
        <v>4.3</v>
      </c>
      <c r="F153" s="2">
        <v>2.7955999999999999</v>
      </c>
      <c r="G153" s="4">
        <v>93.68</v>
      </c>
    </row>
    <row r="154" spans="1:7" x14ac:dyDescent="0.35">
      <c r="A154" s="7" t="s">
        <v>317</v>
      </c>
      <c r="B154">
        <v>3.6600000000000001E-2</v>
      </c>
      <c r="C154">
        <v>2.0400000000000001E-2</v>
      </c>
      <c r="D154">
        <v>96.951800000000006</v>
      </c>
      <c r="E154">
        <v>4.3</v>
      </c>
      <c r="F154" s="2">
        <v>3.0295999999999998</v>
      </c>
      <c r="G154" s="4">
        <v>102.33</v>
      </c>
    </row>
    <row r="155" spans="1:7" x14ac:dyDescent="0.35">
      <c r="A155" s="7" t="s">
        <v>318</v>
      </c>
      <c r="B155">
        <v>3.8900000000000004E-2</v>
      </c>
      <c r="C155">
        <v>1.6299999999999999E-2</v>
      </c>
      <c r="D155">
        <v>121.4774</v>
      </c>
      <c r="E155">
        <v>5</v>
      </c>
      <c r="F155" s="2">
        <v>2.8376999999999999</v>
      </c>
      <c r="G155" s="4">
        <v>138.4</v>
      </c>
    </row>
    <row r="156" spans="1:7" x14ac:dyDescent="0.35">
      <c r="A156" s="7" t="s">
        <v>319</v>
      </c>
      <c r="B156">
        <v>3.8599999999999995E-2</v>
      </c>
      <c r="C156">
        <v>1.49E-2</v>
      </c>
      <c r="D156">
        <v>114.764</v>
      </c>
      <c r="E156">
        <v>6.7</v>
      </c>
      <c r="F156" s="2">
        <v>2.6509</v>
      </c>
      <c r="G156" s="4">
        <v>93.52</v>
      </c>
    </row>
    <row r="157" spans="1:7" x14ac:dyDescent="0.35">
      <c r="A157" s="7" t="s">
        <v>320</v>
      </c>
      <c r="B157">
        <v>3.2400000000000005E-2</v>
      </c>
      <c r="C157">
        <v>2.8999999999999998E-3</v>
      </c>
      <c r="D157">
        <v>54.899000000000001</v>
      </c>
      <c r="E157">
        <v>-9.1999999999999993</v>
      </c>
      <c r="F157" s="2">
        <v>2.7553000000000001</v>
      </c>
      <c r="G157" s="4">
        <v>35.82</v>
      </c>
    </row>
    <row r="158" spans="1:7" x14ac:dyDescent="0.35">
      <c r="A158" s="7" t="s">
        <v>321</v>
      </c>
      <c r="B158">
        <v>2.7400000000000001E-2</v>
      </c>
      <c r="C158">
        <v>2.0999999999999999E-3</v>
      </c>
      <c r="D158">
        <v>44.436500000000002</v>
      </c>
      <c r="E158">
        <v>-2.4</v>
      </c>
      <c r="F158" s="2">
        <v>3.2422</v>
      </c>
      <c r="G158" s="4">
        <v>46.13</v>
      </c>
    </row>
    <row r="159" spans="1:7" x14ac:dyDescent="0.35">
      <c r="A159" s="7" t="s">
        <v>322</v>
      </c>
      <c r="B159">
        <v>3.3099999999999997E-2</v>
      </c>
      <c r="C159">
        <v>1.7000000000000001E-3</v>
      </c>
      <c r="D159">
        <v>58.809399999999997</v>
      </c>
      <c r="E159">
        <v>1.3</v>
      </c>
      <c r="F159" s="2">
        <v>2.6391</v>
      </c>
      <c r="G159" s="4">
        <v>68.11</v>
      </c>
    </row>
    <row r="160" spans="1:7" x14ac:dyDescent="0.35">
      <c r="A160" s="7" t="s">
        <v>323</v>
      </c>
      <c r="B160">
        <v>3.5200000000000002E-2</v>
      </c>
      <c r="C160">
        <v>1.6000000000000001E-3</v>
      </c>
      <c r="D160">
        <v>68.3249</v>
      </c>
      <c r="E160">
        <v>3.6</v>
      </c>
      <c r="F160" s="2">
        <v>2.4474999999999998</v>
      </c>
      <c r="G160" s="4">
        <v>65.819999999999993</v>
      </c>
    </row>
    <row r="161" spans="1:7" x14ac:dyDescent="0.35">
      <c r="A161" s="7" t="s">
        <v>324</v>
      </c>
      <c r="B161">
        <v>3.4599999999999999E-2</v>
      </c>
      <c r="C161">
        <v>5.9999999999999995E-4</v>
      </c>
      <c r="D161">
        <v>74.5779</v>
      </c>
      <c r="E161">
        <v>3.4</v>
      </c>
      <c r="F161" s="2">
        <v>2.1627000000000001</v>
      </c>
      <c r="G161" s="4">
        <v>77.91</v>
      </c>
    </row>
    <row r="162" spans="1:7" x14ac:dyDescent="0.35">
      <c r="A162" s="7" t="s">
        <v>325</v>
      </c>
      <c r="B162">
        <v>3.7200000000000004E-2</v>
      </c>
      <c r="C162">
        <v>1.1000000000000001E-3</v>
      </c>
      <c r="D162">
        <v>76.272900000000007</v>
      </c>
      <c r="E162">
        <v>1.5</v>
      </c>
      <c r="F162" s="2">
        <v>2.3955000000000002</v>
      </c>
      <c r="G162" s="4">
        <v>80.37</v>
      </c>
    </row>
    <row r="163" spans="1:7" x14ac:dyDescent="0.35">
      <c r="A163" s="7" t="s">
        <v>326</v>
      </c>
      <c r="B163">
        <v>3.49E-2</v>
      </c>
      <c r="C163">
        <v>1.5E-3</v>
      </c>
      <c r="D163">
        <v>78.327799999999996</v>
      </c>
      <c r="E163">
        <v>-0.7</v>
      </c>
      <c r="F163" s="2">
        <v>2.7248999999999999</v>
      </c>
      <c r="G163" s="4">
        <v>74.94</v>
      </c>
    </row>
    <row r="164" spans="1:7" x14ac:dyDescent="0.35">
      <c r="A164" s="7" t="s">
        <v>327</v>
      </c>
      <c r="B164">
        <v>2.7900000000000001E-2</v>
      </c>
      <c r="C164">
        <v>1.6000000000000001E-3</v>
      </c>
      <c r="D164">
        <v>76.856800000000007</v>
      </c>
      <c r="E164">
        <v>1.5</v>
      </c>
      <c r="F164" s="2">
        <v>2.8130999999999999</v>
      </c>
      <c r="G164" s="4">
        <v>80.77</v>
      </c>
    </row>
    <row r="165" spans="1:7" x14ac:dyDescent="0.35">
      <c r="A165" s="7" t="s">
        <v>328</v>
      </c>
      <c r="B165">
        <v>2.86E-2</v>
      </c>
      <c r="C165">
        <v>1.4000000000000002E-3</v>
      </c>
      <c r="D165">
        <v>86.487300000000005</v>
      </c>
      <c r="E165">
        <v>2.61</v>
      </c>
      <c r="F165" s="2">
        <v>2.9729999999999999</v>
      </c>
      <c r="G165" s="4">
        <v>93.23</v>
      </c>
    </row>
    <row r="166" spans="1:7" x14ac:dyDescent="0.35">
      <c r="A166" s="7" t="s">
        <v>329</v>
      </c>
      <c r="B166">
        <v>3.4599999999999999E-2</v>
      </c>
      <c r="C166">
        <v>1.2999999999999999E-3</v>
      </c>
      <c r="D166">
        <v>104.9318</v>
      </c>
      <c r="E166">
        <v>5.22</v>
      </c>
      <c r="F166" s="2">
        <v>2.6871</v>
      </c>
      <c r="G166" s="4">
        <v>116.94</v>
      </c>
    </row>
    <row r="167" spans="1:7" x14ac:dyDescent="0.35">
      <c r="A167" s="7" t="s">
        <v>330</v>
      </c>
      <c r="B167">
        <v>3.2099999999999997E-2</v>
      </c>
      <c r="C167">
        <v>5.0000000000000001E-4</v>
      </c>
      <c r="D167">
        <v>117.3092</v>
      </c>
      <c r="E167">
        <v>4.0999999999999996</v>
      </c>
      <c r="F167" s="2">
        <v>3.0065</v>
      </c>
      <c r="G167" s="4">
        <v>111.71</v>
      </c>
    </row>
    <row r="168" spans="1:7" x14ac:dyDescent="0.35">
      <c r="A168" s="7" t="s">
        <v>331</v>
      </c>
      <c r="B168">
        <v>2.4300000000000002E-2</v>
      </c>
      <c r="C168">
        <v>2.0000000000000001E-4</v>
      </c>
      <c r="D168">
        <v>113.38200000000001</v>
      </c>
      <c r="E168">
        <v>3.1</v>
      </c>
      <c r="F168" s="2">
        <v>2.9573999999999998</v>
      </c>
      <c r="G168" s="4">
        <v>105.42</v>
      </c>
    </row>
    <row r="169" spans="1:7" x14ac:dyDescent="0.35">
      <c r="A169" s="7" t="s">
        <v>332</v>
      </c>
      <c r="B169">
        <v>2.0499999999999997E-2</v>
      </c>
      <c r="C169">
        <v>1E-4</v>
      </c>
      <c r="D169">
        <v>109.29940000000001</v>
      </c>
      <c r="E169">
        <v>0.87</v>
      </c>
      <c r="F169" s="2">
        <v>3.1989999999999998</v>
      </c>
      <c r="G169" s="4">
        <v>108.09</v>
      </c>
    </row>
    <row r="170" spans="1:7" x14ac:dyDescent="0.35">
      <c r="A170" s="7" t="s">
        <v>333</v>
      </c>
      <c r="B170">
        <v>2.0400000000000001E-2</v>
      </c>
      <c r="C170">
        <v>7.000000000000001E-4</v>
      </c>
      <c r="D170">
        <v>118.4431</v>
      </c>
      <c r="E170">
        <v>2.54</v>
      </c>
      <c r="F170" s="2">
        <v>3.0470999999999999</v>
      </c>
      <c r="G170" s="4">
        <v>123.41</v>
      </c>
    </row>
    <row r="171" spans="1:7" x14ac:dyDescent="0.35">
      <c r="A171" s="7" t="s">
        <v>334</v>
      </c>
      <c r="B171">
        <v>1.8200000000000001E-2</v>
      </c>
      <c r="C171">
        <v>8.9999999999999998E-4</v>
      </c>
      <c r="D171">
        <v>108.2073</v>
      </c>
      <c r="E171">
        <v>0.79</v>
      </c>
      <c r="F171" s="2">
        <v>3.1242000000000001</v>
      </c>
      <c r="G171" s="4">
        <v>94.17</v>
      </c>
    </row>
    <row r="172" spans="1:7" x14ac:dyDescent="0.35">
      <c r="A172" s="7" t="s">
        <v>335</v>
      </c>
      <c r="B172">
        <v>1.6399999999999998E-2</v>
      </c>
      <c r="C172">
        <v>1E-3</v>
      </c>
      <c r="D172">
        <v>109.6263</v>
      </c>
      <c r="E172">
        <v>2.2799999999999998</v>
      </c>
      <c r="F172" s="2">
        <v>2.7582</v>
      </c>
      <c r="G172" s="4">
        <v>111.36</v>
      </c>
    </row>
    <row r="173" spans="1:7" x14ac:dyDescent="0.35">
      <c r="A173" s="7" t="s">
        <v>336</v>
      </c>
      <c r="B173">
        <v>1.7100000000000001E-2</v>
      </c>
      <c r="C173">
        <v>8.9999999999999998E-4</v>
      </c>
      <c r="D173">
        <v>110.0544</v>
      </c>
      <c r="E173">
        <v>2.1</v>
      </c>
      <c r="F173" s="2">
        <v>2.7023000000000001</v>
      </c>
      <c r="G173" s="4">
        <v>110.8</v>
      </c>
    </row>
    <row r="174" spans="1:7" x14ac:dyDescent="0.35">
      <c r="A174" s="7" t="s">
        <v>337</v>
      </c>
      <c r="B174">
        <v>1.95E-2</v>
      </c>
      <c r="C174">
        <v>8.9999999999999998E-4</v>
      </c>
      <c r="D174">
        <v>112.574</v>
      </c>
      <c r="E174">
        <v>1.41</v>
      </c>
      <c r="F174" s="2">
        <v>2.6903999999999999</v>
      </c>
      <c r="G174" s="4">
        <v>108.46</v>
      </c>
    </row>
    <row r="175" spans="1:7" x14ac:dyDescent="0.35">
      <c r="A175" s="7" t="s">
        <v>338</v>
      </c>
      <c r="B175">
        <v>0.02</v>
      </c>
      <c r="C175">
        <v>5.0000000000000001E-4</v>
      </c>
      <c r="D175">
        <v>102.4581</v>
      </c>
      <c r="E175">
        <v>0</v>
      </c>
      <c r="F175" s="2">
        <v>2.6581999999999999</v>
      </c>
      <c r="G175" s="4">
        <v>102.49</v>
      </c>
    </row>
    <row r="176" spans="1:7" x14ac:dyDescent="0.35">
      <c r="A176" s="7" t="s">
        <v>339</v>
      </c>
      <c r="B176">
        <v>2.7099999999999999E-2</v>
      </c>
      <c r="C176">
        <v>2.9999999999999997E-4</v>
      </c>
      <c r="D176">
        <v>110.3779</v>
      </c>
      <c r="E176">
        <v>2.58</v>
      </c>
      <c r="F176" s="2">
        <v>2.3357999999999999</v>
      </c>
      <c r="G176" s="4">
        <v>107.85</v>
      </c>
    </row>
    <row r="177" spans="1:7" x14ac:dyDescent="0.35">
      <c r="A177" s="7" t="s">
        <v>340</v>
      </c>
      <c r="B177">
        <v>2.75E-2</v>
      </c>
      <c r="C177">
        <v>5.9999999999999995E-4</v>
      </c>
      <c r="D177">
        <v>109.31319999999999</v>
      </c>
      <c r="E177">
        <v>0.91</v>
      </c>
      <c r="F177" s="2">
        <v>2.8681999999999999</v>
      </c>
      <c r="G177" s="4">
        <v>109.95</v>
      </c>
    </row>
    <row r="178" spans="1:7" x14ac:dyDescent="0.35">
      <c r="A178" s="7" t="s">
        <v>341</v>
      </c>
      <c r="B178">
        <v>2.76E-2</v>
      </c>
      <c r="C178">
        <v>5.0000000000000001E-4</v>
      </c>
      <c r="D178">
        <v>108.18470000000001</v>
      </c>
      <c r="E178">
        <v>1.9</v>
      </c>
      <c r="F178" s="2">
        <v>2.9687000000000001</v>
      </c>
      <c r="G178" s="4">
        <v>105.95</v>
      </c>
    </row>
    <row r="179" spans="1:7" x14ac:dyDescent="0.35">
      <c r="A179" s="7" t="s">
        <v>342</v>
      </c>
      <c r="B179">
        <v>2.6200000000000001E-2</v>
      </c>
      <c r="C179">
        <v>2.9999999999999997E-4</v>
      </c>
      <c r="D179">
        <v>109.6262</v>
      </c>
      <c r="E179">
        <v>2.97</v>
      </c>
      <c r="F179" s="2">
        <v>2.9881000000000002</v>
      </c>
      <c r="G179" s="4">
        <v>111.03</v>
      </c>
    </row>
    <row r="180" spans="1:7" x14ac:dyDescent="0.35">
      <c r="A180" s="7" t="s">
        <v>343</v>
      </c>
      <c r="B180">
        <v>2.5000000000000001E-2</v>
      </c>
      <c r="C180">
        <v>2.9999999999999997E-4</v>
      </c>
      <c r="D180">
        <v>101.82550000000001</v>
      </c>
      <c r="E180">
        <v>1.1200000000000001</v>
      </c>
      <c r="F180" s="2">
        <v>2.8980000000000001</v>
      </c>
      <c r="G180" s="4">
        <v>94.67</v>
      </c>
    </row>
    <row r="181" spans="1:7" x14ac:dyDescent="0.35">
      <c r="A181" s="7" t="s">
        <v>344</v>
      </c>
      <c r="B181">
        <v>2.2799999999999997E-2</v>
      </c>
      <c r="C181">
        <v>2.0000000000000001E-4</v>
      </c>
      <c r="D181">
        <v>76.307199999999995</v>
      </c>
      <c r="E181">
        <v>-1.18</v>
      </c>
      <c r="F181" s="2">
        <v>2.9106000000000001</v>
      </c>
      <c r="G181" s="4">
        <v>55.27</v>
      </c>
    </row>
    <row r="182" spans="1:7" x14ac:dyDescent="0.35">
      <c r="A182" s="7" t="s">
        <v>345</v>
      </c>
      <c r="B182">
        <v>1.9699999999999999E-2</v>
      </c>
      <c r="C182">
        <v>2.9999999999999997E-4</v>
      </c>
      <c r="D182">
        <v>53.995600000000003</v>
      </c>
      <c r="E182">
        <v>-3.1</v>
      </c>
      <c r="F182" s="2">
        <v>3.1311</v>
      </c>
      <c r="G182" s="4">
        <v>53.69</v>
      </c>
    </row>
    <row r="183" spans="1:7" x14ac:dyDescent="0.35">
      <c r="A183" s="7" t="s">
        <v>346</v>
      </c>
      <c r="B183">
        <v>2.1700000000000001E-2</v>
      </c>
      <c r="C183">
        <v>2.0000000000000001E-4</v>
      </c>
      <c r="D183">
        <v>61.921300000000002</v>
      </c>
      <c r="E183">
        <v>3</v>
      </c>
      <c r="F183" s="2">
        <v>2.9544000000000001</v>
      </c>
      <c r="G183" s="4">
        <v>60.31</v>
      </c>
    </row>
    <row r="184" spans="1:7" x14ac:dyDescent="0.35">
      <c r="A184" s="7" t="s">
        <v>347</v>
      </c>
      <c r="B184">
        <v>2.2200000000000001E-2</v>
      </c>
      <c r="C184">
        <v>4.0000000000000002E-4</v>
      </c>
      <c r="D184">
        <v>50.231400000000001</v>
      </c>
      <c r="E184">
        <v>1.6</v>
      </c>
      <c r="F184" s="2">
        <v>2.9470000000000001</v>
      </c>
      <c r="G184" s="4">
        <v>47.29</v>
      </c>
    </row>
    <row r="185" spans="1:7" x14ac:dyDescent="0.35">
      <c r="A185" s="7" t="s">
        <v>348</v>
      </c>
      <c r="B185">
        <v>2.1899999999999999E-2</v>
      </c>
      <c r="C185">
        <v>1.1999999999999999E-3</v>
      </c>
      <c r="D185">
        <v>43.633000000000003</v>
      </c>
      <c r="E185">
        <v>0.2</v>
      </c>
      <c r="F185" s="2">
        <v>3.0486</v>
      </c>
      <c r="G185" s="4">
        <v>36.61</v>
      </c>
    </row>
    <row r="186" spans="1:7" x14ac:dyDescent="0.35">
      <c r="A186" s="7" t="s">
        <v>349</v>
      </c>
      <c r="B186">
        <v>1.9199999999999998E-2</v>
      </c>
      <c r="C186">
        <v>2.8999999999999998E-3</v>
      </c>
      <c r="D186">
        <v>33.900500000000001</v>
      </c>
      <c r="E186">
        <v>-0.3</v>
      </c>
      <c r="F186" s="2">
        <v>2.7995999999999999</v>
      </c>
      <c r="G186" s="4">
        <v>36.75</v>
      </c>
    </row>
    <row r="187" spans="1:7" x14ac:dyDescent="0.35">
      <c r="A187" s="7" t="s">
        <v>350</v>
      </c>
      <c r="B187">
        <v>1.7500000000000002E-2</v>
      </c>
      <c r="C187">
        <v>2.5999999999999999E-3</v>
      </c>
      <c r="D187">
        <v>45.5182</v>
      </c>
      <c r="E187">
        <v>2.5</v>
      </c>
      <c r="F187" s="2">
        <v>2.8214000000000001</v>
      </c>
      <c r="G187" s="4">
        <v>48.05</v>
      </c>
    </row>
    <row r="188" spans="1:7" x14ac:dyDescent="0.35">
      <c r="A188" s="7" t="s">
        <v>351</v>
      </c>
      <c r="B188">
        <v>1.5600000000000001E-2</v>
      </c>
      <c r="C188">
        <v>3.0000000000000001E-3</v>
      </c>
      <c r="D188">
        <v>45.788600000000002</v>
      </c>
      <c r="E188">
        <v>1.61</v>
      </c>
      <c r="F188" s="2">
        <v>2.8163</v>
      </c>
      <c r="G188" s="4">
        <v>48.24</v>
      </c>
    </row>
    <row r="189" spans="1:7" x14ac:dyDescent="0.35">
      <c r="A189" s="7" t="s">
        <v>352</v>
      </c>
      <c r="B189">
        <v>2.1299999999999999E-2</v>
      </c>
      <c r="C189">
        <v>4.3E-3</v>
      </c>
      <c r="D189">
        <v>49.480899999999998</v>
      </c>
      <c r="E189">
        <v>3.4</v>
      </c>
      <c r="F189" s="2">
        <v>2.6709999999999998</v>
      </c>
      <c r="G189" s="4">
        <v>54.96</v>
      </c>
    </row>
    <row r="190" spans="1:7" x14ac:dyDescent="0.35">
      <c r="A190" s="7" t="s">
        <v>353</v>
      </c>
      <c r="B190">
        <v>2.4399999999999998E-2</v>
      </c>
      <c r="C190">
        <v>5.8999999999999999E-3</v>
      </c>
      <c r="D190">
        <v>53.748800000000003</v>
      </c>
      <c r="E190">
        <v>3.1</v>
      </c>
      <c r="F190" s="2">
        <v>2.2844000000000002</v>
      </c>
      <c r="G190" s="4">
        <v>52.2</v>
      </c>
    </row>
    <row r="191" spans="1:7" x14ac:dyDescent="0.35">
      <c r="A191" s="7" t="s">
        <v>354</v>
      </c>
      <c r="B191">
        <v>2.2599999999999999E-2</v>
      </c>
      <c r="C191">
        <v>8.8999999999999999E-3</v>
      </c>
      <c r="D191">
        <v>49.7667</v>
      </c>
      <c r="E191">
        <v>-0.28000000000000003</v>
      </c>
      <c r="F191" s="2">
        <v>2.4176000000000002</v>
      </c>
      <c r="G191" s="4">
        <v>47.08</v>
      </c>
    </row>
    <row r="192" spans="1:7" x14ac:dyDescent="0.35">
      <c r="A192" s="7" t="s">
        <v>355</v>
      </c>
      <c r="B192">
        <v>2.2400000000000003E-2</v>
      </c>
      <c r="C192">
        <v>1.04E-2</v>
      </c>
      <c r="D192">
        <v>52.070900000000002</v>
      </c>
      <c r="E192">
        <v>2</v>
      </c>
      <c r="F192" s="2">
        <v>2.2692000000000001</v>
      </c>
      <c r="G192" s="4">
        <v>57.02</v>
      </c>
    </row>
    <row r="193" spans="1:7" x14ac:dyDescent="0.35">
      <c r="A193" s="7" t="s">
        <v>356</v>
      </c>
      <c r="B193">
        <v>2.3700000000000002E-2</v>
      </c>
      <c r="C193">
        <v>1.21E-2</v>
      </c>
      <c r="D193">
        <v>61.351100000000002</v>
      </c>
      <c r="E193">
        <v>3.7</v>
      </c>
      <c r="F193" s="2">
        <v>2.2431999999999999</v>
      </c>
      <c r="G193" s="4">
        <v>66.73</v>
      </c>
    </row>
    <row r="194" spans="1:7" x14ac:dyDescent="0.35">
      <c r="A194" s="7" t="s">
        <v>357</v>
      </c>
      <c r="B194">
        <v>2.76E-2</v>
      </c>
      <c r="C194">
        <v>1.5600000000000001E-2</v>
      </c>
      <c r="D194">
        <v>66.725099999999998</v>
      </c>
      <c r="E194">
        <v>3.5</v>
      </c>
      <c r="F194" s="2">
        <v>2.5072999999999999</v>
      </c>
      <c r="G194" s="4">
        <v>69.02</v>
      </c>
    </row>
    <row r="195" spans="1:7" x14ac:dyDescent="0.35">
      <c r="A195" s="7" t="s">
        <v>358</v>
      </c>
      <c r="B195">
        <v>2.92E-2</v>
      </c>
      <c r="C195">
        <v>1.84E-2</v>
      </c>
      <c r="D195">
        <v>74.314300000000003</v>
      </c>
      <c r="E195">
        <v>1.7</v>
      </c>
      <c r="F195" s="2">
        <v>2.6682000000000001</v>
      </c>
      <c r="G195" s="4">
        <v>77.44</v>
      </c>
    </row>
    <row r="196" spans="1:7" x14ac:dyDescent="0.35">
      <c r="A196" s="7" t="s">
        <v>359</v>
      </c>
      <c r="B196">
        <v>2.9300000000000003E-2</v>
      </c>
      <c r="C196">
        <v>2.0400000000000001E-2</v>
      </c>
      <c r="D196">
        <v>75.2256</v>
      </c>
      <c r="E196">
        <v>2</v>
      </c>
      <c r="F196" s="2">
        <v>2.5148999999999999</v>
      </c>
      <c r="G196" s="4">
        <v>82.72</v>
      </c>
    </row>
    <row r="197" spans="1:7" x14ac:dyDescent="0.35">
      <c r="A197" s="7" t="s">
        <v>360</v>
      </c>
      <c r="B197">
        <v>3.0299999999999997E-2</v>
      </c>
      <c r="C197">
        <v>2.3199999999999998E-2</v>
      </c>
      <c r="D197">
        <v>67.698400000000007</v>
      </c>
      <c r="E197">
        <v>1.5</v>
      </c>
      <c r="F197" s="2">
        <v>2.3208000000000002</v>
      </c>
      <c r="G197" s="4">
        <v>50.57</v>
      </c>
    </row>
    <row r="198" spans="1:7" x14ac:dyDescent="0.35">
      <c r="A198" s="7" t="s">
        <v>361</v>
      </c>
      <c r="B198">
        <v>2.6499999999999999E-2</v>
      </c>
      <c r="C198">
        <v>2.3900000000000001E-2</v>
      </c>
      <c r="D198">
        <v>63.150199999999998</v>
      </c>
      <c r="E198">
        <v>0.9</v>
      </c>
      <c r="F198" s="2">
        <v>2.5550000000000002</v>
      </c>
      <c r="G198" s="4">
        <v>67.930000000000007</v>
      </c>
    </row>
    <row r="199" spans="1:7" x14ac:dyDescent="0.35">
      <c r="A199" s="7" t="s">
        <v>362</v>
      </c>
      <c r="B199">
        <v>2.3300000000000001E-2</v>
      </c>
      <c r="C199">
        <v>2.3E-2</v>
      </c>
      <c r="D199">
        <v>68.705500000000001</v>
      </c>
      <c r="E199">
        <v>2.9</v>
      </c>
      <c r="F199" s="2">
        <v>2.5773999999999999</v>
      </c>
      <c r="G199" s="4">
        <v>67.52</v>
      </c>
    </row>
    <row r="200" spans="1:7" x14ac:dyDescent="0.35">
      <c r="A200" s="7" t="s">
        <v>363</v>
      </c>
      <c r="B200">
        <v>1.8000000000000002E-2</v>
      </c>
      <c r="C200">
        <v>1.9799999999999998E-2</v>
      </c>
      <c r="D200">
        <v>61.774500000000003</v>
      </c>
      <c r="E200">
        <v>1.8</v>
      </c>
      <c r="F200" s="2">
        <v>2.4636</v>
      </c>
      <c r="G200" s="4">
        <v>60.99</v>
      </c>
    </row>
    <row r="201" spans="1:7" x14ac:dyDescent="0.35">
      <c r="A201" s="7" t="s">
        <v>364</v>
      </c>
      <c r="B201">
        <v>1.7899999999999999E-2</v>
      </c>
      <c r="C201">
        <v>1.5800000000000002E-2</v>
      </c>
      <c r="D201">
        <v>63.223500000000001</v>
      </c>
      <c r="E201">
        <v>1.84</v>
      </c>
      <c r="F201" s="2">
        <v>2.2364000000000002</v>
      </c>
      <c r="G201" s="4">
        <v>67.77</v>
      </c>
    </row>
    <row r="202" spans="1:7" x14ac:dyDescent="0.35">
      <c r="A202" s="7" t="s">
        <v>365</v>
      </c>
      <c r="B202">
        <v>1.38E-2</v>
      </c>
      <c r="C202">
        <v>1.11E-2</v>
      </c>
      <c r="D202">
        <v>50.183100000000003</v>
      </c>
      <c r="E202">
        <v>2.6</v>
      </c>
      <c r="F202" s="2">
        <v>1.9816</v>
      </c>
      <c r="G202" s="4">
        <v>14.85</v>
      </c>
    </row>
    <row r="203" spans="1:7" x14ac:dyDescent="0.35">
      <c r="A203" s="7" t="s">
        <v>366</v>
      </c>
      <c r="B203">
        <v>6.8999999999999999E-3</v>
      </c>
      <c r="C203">
        <v>1.4000000000000002E-3</v>
      </c>
      <c r="D203">
        <v>29.214500000000001</v>
      </c>
      <c r="E203">
        <v>1.2</v>
      </c>
      <c r="F203" s="2">
        <v>2.0341999999999998</v>
      </c>
      <c r="G203" s="4">
        <v>41.64</v>
      </c>
    </row>
    <row r="204" spans="1:7" x14ac:dyDescent="0.35">
      <c r="A204" s="7" t="s">
        <v>367</v>
      </c>
      <c r="B204">
        <v>6.5000000000000006E-3</v>
      </c>
      <c r="C204">
        <v>1.1000000000000001E-3</v>
      </c>
      <c r="D204">
        <v>42.875799999999998</v>
      </c>
      <c r="E204">
        <v>-3.5</v>
      </c>
      <c r="F204" s="2">
        <v>1.8364</v>
      </c>
      <c r="G204" s="4">
        <v>40.299999999999997</v>
      </c>
    </row>
    <row r="205" spans="1:7" x14ac:dyDescent="0.35">
      <c r="A205" s="7" t="s">
        <v>368</v>
      </c>
      <c r="B205">
        <v>8.6E-3</v>
      </c>
      <c r="C205">
        <v>8.9999999999999998E-4</v>
      </c>
      <c r="D205">
        <v>44.090400000000002</v>
      </c>
      <c r="E205">
        <v>5.2</v>
      </c>
      <c r="F205" s="2">
        <v>1.7859</v>
      </c>
      <c r="G205" s="4">
        <v>51.22</v>
      </c>
    </row>
    <row r="206" spans="1:7" x14ac:dyDescent="0.35">
      <c r="A206" s="7" t="s">
        <v>369</v>
      </c>
      <c r="B206">
        <v>1.32E-2</v>
      </c>
      <c r="C206">
        <v>5.0000000000000001E-4</v>
      </c>
      <c r="D206">
        <v>60.840200000000003</v>
      </c>
      <c r="E206">
        <v>3.7</v>
      </c>
      <c r="F206" s="2">
        <v>1.9858</v>
      </c>
      <c r="G206" s="4">
        <v>63.52</v>
      </c>
    </row>
    <row r="207" spans="1:7" x14ac:dyDescent="0.35">
      <c r="A207" s="7" t="s">
        <v>370</v>
      </c>
      <c r="B207">
        <v>1.5900000000000001E-2</v>
      </c>
      <c r="C207">
        <v>2.9999999999999997E-4</v>
      </c>
      <c r="D207">
        <v>68.697500000000005</v>
      </c>
      <c r="E207">
        <v>8.4</v>
      </c>
      <c r="F207" s="2">
        <v>4.6124000000000001</v>
      </c>
      <c r="G207" s="4">
        <v>76.94</v>
      </c>
    </row>
    <row r="208" spans="1:7" x14ac:dyDescent="0.35">
      <c r="A208" s="7" t="s">
        <v>371</v>
      </c>
      <c r="B208">
        <v>1.32E-2</v>
      </c>
      <c r="C208">
        <v>5.0000000000000001E-4</v>
      </c>
      <c r="D208">
        <v>73.379800000000003</v>
      </c>
      <c r="E208">
        <v>6.6</v>
      </c>
      <c r="F208" s="2">
        <v>3.5264000000000002</v>
      </c>
      <c r="G208" s="4">
        <v>77.81</v>
      </c>
    </row>
    <row r="209" spans="1:7" x14ac:dyDescent="0.35">
      <c r="A209" s="7" t="s">
        <v>372</v>
      </c>
      <c r="B209">
        <v>1.54E-2</v>
      </c>
      <c r="C209">
        <v>5.0000000000000001E-4</v>
      </c>
      <c r="D209">
        <v>79.639700000000005</v>
      </c>
      <c r="E209">
        <v>8.1999999999999993</v>
      </c>
      <c r="F209" s="2">
        <v>3.3231999999999999</v>
      </c>
      <c r="G209" s="4">
        <v>77.239999999999995</v>
      </c>
    </row>
    <row r="210" spans="1:7" x14ac:dyDescent="0.35">
      <c r="A210" s="7" t="s">
        <v>373</v>
      </c>
      <c r="B210">
        <v>1.9400000000000001E-2</v>
      </c>
      <c r="C210">
        <v>3.0999999999999999E-3</v>
      </c>
      <c r="D210">
        <v>101.2788</v>
      </c>
      <c r="E210">
        <v>9.1999999999999993</v>
      </c>
      <c r="F210" s="2">
        <v>3.3548</v>
      </c>
      <c r="G210" s="4">
        <v>107.29</v>
      </c>
    </row>
    <row r="211" spans="1:7" x14ac:dyDescent="0.35">
      <c r="A211" s="7" t="s">
        <v>374</v>
      </c>
      <c r="B211">
        <v>2.9300000000000003E-2</v>
      </c>
      <c r="C211">
        <v>1.0800000000000001E-2</v>
      </c>
      <c r="D211">
        <v>113.74760000000001</v>
      </c>
      <c r="E211">
        <v>10.5</v>
      </c>
      <c r="F211" s="2">
        <v>3.4401999999999999</v>
      </c>
      <c r="G211" s="4">
        <v>119.78</v>
      </c>
    </row>
    <row r="212" spans="1:7" x14ac:dyDescent="0.35">
      <c r="A212" s="7" t="s">
        <v>375</v>
      </c>
      <c r="B212">
        <v>3.1099999999999999E-2</v>
      </c>
      <c r="C212">
        <v>2.6600000000000002E-2</v>
      </c>
      <c r="D212">
        <v>100.67189999999999</v>
      </c>
      <c r="E212">
        <v>5.7</v>
      </c>
      <c r="F212" s="2">
        <v>3.1450999999999998</v>
      </c>
      <c r="G212" s="4">
        <v>88.9</v>
      </c>
    </row>
    <row r="213" spans="1:7" x14ac:dyDescent="0.35">
      <c r="A213" s="7" t="s">
        <v>376</v>
      </c>
      <c r="B213">
        <v>3.9599999999999996E-2</v>
      </c>
      <c r="C213">
        <v>4.0800000000000003E-2</v>
      </c>
      <c r="D213">
        <v>94.504499999999993</v>
      </c>
      <c r="E213">
        <v>5.23</v>
      </c>
      <c r="F213" s="2">
        <v>2.9510999999999998</v>
      </c>
      <c r="G213" s="4">
        <v>82.82</v>
      </c>
    </row>
    <row r="214" spans="1:7" x14ac:dyDescent="0.35">
      <c r="A214" s="7" t="s">
        <v>377</v>
      </c>
      <c r="B214">
        <v>4.1299999999999996E-2</v>
      </c>
      <c r="C214">
        <v>4.4600000000000001E-2</v>
      </c>
      <c r="D214">
        <v>95</v>
      </c>
      <c r="E214">
        <v>4.46</v>
      </c>
      <c r="F214" s="2">
        <v>2.8584000000000001</v>
      </c>
      <c r="G214" s="5" t="e">
        <f>NA()</f>
        <v>#N/A</v>
      </c>
    </row>
    <row r="215" spans="1:7" x14ac:dyDescent="0.35">
      <c r="A215" s="7" t="s">
        <v>378</v>
      </c>
      <c r="B215">
        <v>4.1500000000000002E-2</v>
      </c>
      <c r="C215">
        <v>4.5199999999999997E-2</v>
      </c>
      <c r="D215">
        <v>95</v>
      </c>
      <c r="E215">
        <v>3.59</v>
      </c>
      <c r="F215" s="2">
        <v>2.2730999999999999</v>
      </c>
    </row>
    <row r="216" spans="1:7" x14ac:dyDescent="0.35">
      <c r="A216" s="7" t="s">
        <v>379</v>
      </c>
      <c r="B216">
        <v>4.07E-2</v>
      </c>
      <c r="C216">
        <v>4.4600000000000001E-2</v>
      </c>
      <c r="D216">
        <v>95</v>
      </c>
      <c r="E216">
        <v>3.44</v>
      </c>
      <c r="F216" s="2">
        <v>1.5427</v>
      </c>
    </row>
    <row r="217" spans="1:7" x14ac:dyDescent="0.35">
      <c r="A217" s="7" t="s">
        <v>380</v>
      </c>
      <c r="B217">
        <v>3.9599999999999996E-2</v>
      </c>
      <c r="C217">
        <v>4.3200000000000002E-2</v>
      </c>
      <c r="D217">
        <v>95</v>
      </c>
      <c r="E217">
        <v>3.2</v>
      </c>
      <c r="F217" s="2">
        <v>1.7667999999999999</v>
      </c>
    </row>
    <row r="218" spans="1:7" x14ac:dyDescent="0.35">
      <c r="A218" s="7" t="s">
        <v>381</v>
      </c>
      <c r="D218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FORECAST REFINITIV</vt:lpstr>
      <vt:lpstr>Foglio4</vt:lpstr>
      <vt:lpstr>Foglio2</vt:lpstr>
      <vt:lpstr>Foglio3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Carta</dc:creator>
  <cp:lastModifiedBy>Carlo Ambrogio Favero</cp:lastModifiedBy>
  <dcterms:created xsi:type="dcterms:W3CDTF">2023-01-05T07:35:38Z</dcterms:created>
  <dcterms:modified xsi:type="dcterms:W3CDTF">2023-01-24T15:30:36Z</dcterms:modified>
</cp:coreProperties>
</file>